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45" firstSheet="3" activeTab="3"/>
  </bookViews>
  <sheets>
    <sheet name="E.1.1 工程项目清单汇总表" sheetId="1" state="hidden" r:id="rId1"/>
    <sheet name="E.2.1 分部分项工程项目清单计价表-1 (1)" sheetId="2" state="hidden" r:id="rId2"/>
    <sheet name="E.5.1 增值税计价表" sheetId="3" state="hidden" r:id="rId3"/>
    <sheet name="材料" sheetId="7" r:id="rId4"/>
    <sheet name="材料 (2)" sheetId="9" state="hidden" r:id="rId5"/>
    <sheet name="Sheet1 (2)" sheetId="8" state="hidden" r:id="rId6"/>
  </sheets>
  <externalReferences>
    <externalReference r:id="rId7"/>
  </externalReferences>
  <definedNames>
    <definedName name="aqf">IF(AND(YEAR(TODAY())&lt;2013,MONTH(TODAY())&gt;5),"",IF([1]电气表三!XEX1&lt;&gt;0,ROUND([1]电气表三!XEX1/100*[1]电气表三!XFA1,0),""))</definedName>
    <definedName name="rgh">IF(AND(YEAR(TODAY())&lt;2014,MONTH(TODAY())&gt;4)," ",IF([1]电气表三!XEW1&lt;&gt;0,ROUND([1]电气表三!XEW1*[1]电气表三!XFA1,0),""))</definedName>
    <definedName name="_xlnm.Print_Area" localSheetId="3">材料!$A$1:$J$15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<sst xmlns="http://schemas.openxmlformats.org/spreadsheetml/2006/main" count="372" uniqueCount="154">
  <si>
    <t>（材料）工程项目清单汇总表</t>
  </si>
  <si>
    <t>工程名称：道滘小河项目工业东路项目-沥青路面施工工程</t>
  </si>
  <si>
    <t xml:space="preserve">第 1 页  共 1 页 </t>
  </si>
  <si>
    <t>序号</t>
  </si>
  <si>
    <t>项 目 内 容</t>
  </si>
  <si>
    <t>金 额
（元）</t>
  </si>
  <si>
    <t>1</t>
  </si>
  <si>
    <t>不含税总价</t>
  </si>
  <si>
    <t xml:space="preserve">  增值税</t>
  </si>
  <si>
    <t>含税合计</t>
  </si>
  <si>
    <t>分部分项工程项目清单计价表</t>
  </si>
  <si>
    <t>第 1 页  共 2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</si>
  <si>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</si>
  <si>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</si>
  <si>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</si>
  <si>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</si>
  <si>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</si>
  <si>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</si>
  <si>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</si>
  <si>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</si>
  <si>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道滘小河项目工业东路项目</t>
  </si>
  <si>
    <t>道滘小河项目工业东路项目-道路工程</t>
  </si>
  <si>
    <t>机动车道</t>
  </si>
  <si>
    <t>040203006001</t>
  </si>
  <si>
    <t>沥青混凝土</t>
  </si>
  <si>
    <t>1.沥青混凝土种类:4cm沥青玛蹄脂碎石混合料(SMA-13)
2.符合设计图纸及施工规范要求</t>
  </si>
  <si>
    <t>m2</t>
  </si>
  <si>
    <t>040203003001</t>
  </si>
  <si>
    <t>透层、粘层</t>
  </si>
  <si>
    <t>1.材料品种:乳化沥青粘油层(PC-3) 
2.喷油量:0.6L/m2
3.符合设计图纸及施工规范要求</t>
  </si>
  <si>
    <t>040203006002</t>
  </si>
  <si>
    <t>1.沥青品种:7cm中粒式SBS改性沥青混凝土(AC-20C)
2.符合设计图纸及施工规范要求</t>
  </si>
  <si>
    <t>040203004001</t>
  </si>
  <si>
    <t>封层</t>
  </si>
  <si>
    <t>1.材料品种:乳化沥青稀浆下封层(ES-3)厚8mm
2.符合设计图纸及施工规范要求</t>
  </si>
  <si>
    <t>040203003002</t>
  </si>
  <si>
    <t>1.材料品种:乳化沥青透油层(PC-2)
2.喷油量:1.2L/m2
3.符合设计图纸及施工规范要求</t>
  </si>
  <si>
    <t>040203006003</t>
  </si>
  <si>
    <t>1.沥青品种:6cm中粒式改性沥青混凝土(AC-20C)
2.符合设计图纸及施工规范要求</t>
  </si>
  <si>
    <t>自行车道碧道</t>
  </si>
  <si>
    <t>040203006004</t>
  </si>
  <si>
    <t>1.沥青品种:5cmPAC-13C灰色沥青混凝土
2.符合设计图纸及施工规范要求</t>
  </si>
  <si>
    <t>道滘小河项目工业东路项目-桥梁工程</t>
  </si>
  <si>
    <t>桥梁工程</t>
  </si>
  <si>
    <t>040203003003</t>
  </si>
  <si>
    <t>1.材料品种:乳化沥青粘层油
2.符合设计图纸及施工规范要求</t>
  </si>
  <si>
    <t>040303019003</t>
  </si>
  <si>
    <t>桥面铺装</t>
  </si>
  <si>
    <t>1.沥青品种:6cm中粒式沥青混凝土(AC-20C)
2.符合设计图纸及施工规范要求</t>
  </si>
  <si>
    <t>040303019004</t>
  </si>
  <si>
    <t>1.沥青品种:4cm细粒式沥青混凝土（AC-13C）
2.符合设计图纸及施工规范要求</t>
  </si>
  <si>
    <t>合计</t>
  </si>
  <si>
    <t>增值税计价表</t>
  </si>
  <si>
    <t>第 1 页 共 1 页</t>
  </si>
  <si>
    <t>计算基础说明</t>
  </si>
  <si>
    <t>计算基础</t>
  </si>
  <si>
    <t>税率（%）</t>
  </si>
  <si>
    <t>增值税</t>
  </si>
  <si>
    <t>税前工程造价-专业工程暂估价</t>
  </si>
  <si>
    <t>9</t>
  </si>
  <si>
    <t>材料采购工程量清单</t>
  </si>
  <si>
    <t>编码</t>
  </si>
  <si>
    <t>类别</t>
  </si>
  <si>
    <t>名称</t>
  </si>
  <si>
    <t>规格型号</t>
  </si>
  <si>
    <t>单位</t>
  </si>
  <si>
    <t>数量</t>
  </si>
  <si>
    <t>不含税单价</t>
  </si>
  <si>
    <t>不含税合价</t>
  </si>
  <si>
    <t>备注</t>
  </si>
  <si>
    <t>材</t>
  </si>
  <si>
    <t>乳化沥青</t>
  </si>
  <si>
    <t>kg</t>
  </si>
  <si>
    <t>乳化沥青粘油层(PC-3)</t>
  </si>
  <si>
    <t>乳化沥青稀浆封层(ES-3)</t>
  </si>
  <si>
    <t>乳化沥青透油层(PC-2)</t>
  </si>
  <si>
    <t>主</t>
  </si>
  <si>
    <t>中粒式沥青混凝土(AC-20C)</t>
  </si>
  <si>
    <t>m3</t>
  </si>
  <si>
    <t>细粒式改性沥青砼(AC-13C)</t>
  </si>
  <si>
    <t>4cm沥青玛蹄脂碎石混合料(SMA-13)</t>
  </si>
  <si>
    <t>(SMA-13)</t>
  </si>
  <si>
    <t>7cm中粒式SBS改性沥青混凝土(AC-20C)</t>
  </si>
  <si>
    <t>(AC-20C)</t>
  </si>
  <si>
    <t>6cm中粒式改性沥青混凝土(AC-20C)</t>
  </si>
  <si>
    <t>5cmPAC-13C灰色沥青混凝土</t>
  </si>
  <si>
    <t>PAC-13C灰色沥青混凝土</t>
  </si>
  <si>
    <t>不含税合计</t>
  </si>
  <si>
    <t>税金（13%）</t>
  </si>
  <si>
    <t>不含税市场价</t>
  </si>
  <si>
    <t>不含税市场价合计</t>
  </si>
  <si>
    <t>不含税预算价</t>
  </si>
  <si>
    <t>含税市场价</t>
  </si>
  <si>
    <t>税率</t>
  </si>
  <si>
    <t>含税市场价合计</t>
  </si>
  <si>
    <t>价差</t>
  </si>
  <si>
    <t>价差合计</t>
  </si>
  <si>
    <t>供货方式</t>
  </si>
  <si>
    <t>二次分析</t>
  </si>
  <si>
    <t>直接修改单价</t>
  </si>
  <si>
    <t>是否暂估</t>
  </si>
  <si>
    <t>是否承包人</t>
  </si>
  <si>
    <t>主要材料</t>
  </si>
  <si>
    <t>价格来源</t>
  </si>
  <si>
    <t>市场价锁定</t>
  </si>
  <si>
    <t>输出标记</t>
  </si>
  <si>
    <t>产地</t>
  </si>
  <si>
    <t>厂家</t>
  </si>
  <si>
    <t>质量等级</t>
  </si>
  <si>
    <t>品牌</t>
  </si>
  <si>
    <t>00010010</t>
  </si>
  <si>
    <t>人</t>
  </si>
  <si>
    <t>人工费</t>
  </si>
  <si>
    <t>元</t>
  </si>
  <si>
    <t>自行采购</t>
  </si>
  <si>
    <t>自行询价</t>
  </si>
  <si>
    <t>04030015</t>
  </si>
  <si>
    <t>中砂</t>
  </si>
  <si>
    <t>东莞信息价(2025年10月)</t>
  </si>
  <si>
    <t>04070045</t>
  </si>
  <si>
    <t>石屑</t>
  </si>
  <si>
    <t>04090075</t>
  </si>
  <si>
    <t>矿粉</t>
  </si>
  <si>
    <t>柴油</t>
  </si>
  <si>
    <t>t</t>
  </si>
  <si>
    <t>其他材料费</t>
  </si>
  <si>
    <t>00010003</t>
  </si>
  <si>
    <t>机</t>
  </si>
  <si>
    <t>机上人工</t>
  </si>
  <si>
    <t>工日</t>
  </si>
  <si>
    <t>折旧费</t>
  </si>
  <si>
    <t>检修费</t>
  </si>
  <si>
    <t>维护费</t>
  </si>
  <si>
    <t>汽油</t>
  </si>
  <si>
    <t>(机械用)国Ⅲ93#</t>
  </si>
  <si>
    <t>(机械用)0#</t>
  </si>
  <si>
    <t>钢轮内燃压路机</t>
  </si>
  <si>
    <t>工作质量12(t)</t>
  </si>
  <si>
    <t>台班</t>
  </si>
  <si>
    <t>自动汇总</t>
  </si>
  <si>
    <t>轮胎压路机</t>
  </si>
  <si>
    <t>工作质量26(t)</t>
  </si>
  <si>
    <t>钢轮振动压路机</t>
  </si>
  <si>
    <t>工作质量15(t)</t>
  </si>
  <si>
    <t>汽车式沥青喷洒机</t>
  </si>
  <si>
    <t>箱容量4000(L)</t>
  </si>
  <si>
    <t>沥青混凝土摊铺机</t>
  </si>
  <si>
    <t>装载质量8(t)</t>
  </si>
  <si>
    <t>装载质量12(t)</t>
  </si>
  <si>
    <t>稀浆封层机</t>
  </si>
  <si>
    <t>宽度2.5~3.5(m)</t>
  </si>
  <si>
    <t>GLF</t>
  </si>
  <si>
    <t>管</t>
  </si>
  <si>
    <t>管理费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</si>
</sst>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16"/>
      <color theme="1"/>
      <name val="黑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0" fontId="15" fillId="6" borderId="26" applyNumberFormat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17" fillId="7" borderId="27" applyNumberFormat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49"/>
    <xf numFmtId="0" fontId="0" fillId="2" borderId="0" xfId="49" applyFill="1"/>
    <xf numFmtId="0" fontId="0" fillId="0" borderId="0" xfId="49" applyAlignment="1">
      <alignment horizontal="center" vertical="center"/>
    </xf>
    <xf numFmtId="0" fontId="0" fillId="2" borderId="0" xfId="49" applyFill="1" applyAlignment="1">
      <alignment horizontal="center" vertical="center"/>
    </xf>
    <xf numFmtId="0" fontId="0" fillId="0" borderId="0" xfId="49" applyAlignment="1">
      <alignment wrapText="1"/>
    </xf>
    <xf numFmtId="0" fontId="0" fillId="0" borderId="0" xfId="49" applyAlignment="1">
      <alignment horizontal="center"/>
    </xf>
    <xf numFmtId="0" fontId="0" fillId="0" borderId="1" xfId="49" applyBorder="1" applyAlignment="1">
      <alignment horizontal="center" vertical="center"/>
    </xf>
    <xf numFmtId="0" fontId="0" fillId="0" borderId="1" xfId="49" applyBorder="1" applyAlignment="1">
      <alignment horizontal="center" vertical="center" wrapText="1"/>
    </xf>
    <xf numFmtId="0" fontId="0" fillId="2" borderId="1" xfId="49" applyFill="1" applyBorder="1" applyAlignment="1">
      <alignment horizontal="center" vertical="center"/>
    </xf>
    <xf numFmtId="0" fontId="0" fillId="2" borderId="1" xfId="49" applyFill="1" applyBorder="1" applyAlignment="1">
      <alignment horizontal="center" vertical="center" wrapText="1"/>
    </xf>
    <xf numFmtId="0" fontId="0" fillId="2" borderId="1" xfId="49" applyFill="1" applyBorder="1"/>
    <xf numFmtId="0" fontId="0" fillId="2" borderId="1" xfId="49" applyFill="1" applyBorder="1" applyAlignment="1">
      <alignment wrapText="1"/>
    </xf>
    <xf numFmtId="0" fontId="0" fillId="2" borderId="1" xfId="49" applyFill="1" applyBorder="1" applyAlignment="1">
      <alignment horizontal="center"/>
    </xf>
    <xf numFmtId="0" fontId="0" fillId="0" borderId="0" xfId="49" applyFill="1" applyAlignment="1">
      <alignment horizontal="center" vertical="center"/>
    </xf>
    <xf numFmtId="0" fontId="0" fillId="0" borderId="0" xfId="49" applyFill="1"/>
    <xf numFmtId="0" fontId="0" fillId="0" borderId="0" xfId="49" applyFill="1" applyAlignment="1">
      <alignment wrapText="1"/>
    </xf>
    <xf numFmtId="0" fontId="0" fillId="0" borderId="0" xfId="49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2" xfId="49" applyFill="1" applyBorder="1" applyAlignment="1">
      <alignment horizontal="center" vertical="center"/>
    </xf>
    <xf numFmtId="0" fontId="0" fillId="0" borderId="3" xfId="49" applyFill="1" applyBorder="1" applyAlignment="1">
      <alignment horizontal="center" vertical="center"/>
    </xf>
    <xf numFmtId="0" fontId="0" fillId="0" borderId="3" xfId="49" applyFill="1" applyBorder="1" applyAlignment="1">
      <alignment horizontal="center" vertical="center" wrapText="1"/>
    </xf>
    <xf numFmtId="0" fontId="0" fillId="0" borderId="4" xfId="49" applyFill="1" applyBorder="1" applyAlignment="1">
      <alignment horizontal="center" vertical="center"/>
    </xf>
    <xf numFmtId="0" fontId="0" fillId="0" borderId="5" xfId="49" applyFill="1" applyBorder="1" applyAlignment="1">
      <alignment horizontal="center" vertical="center"/>
    </xf>
    <xf numFmtId="0" fontId="0" fillId="0" borderId="6" xfId="49" applyFill="1" applyBorder="1" applyAlignment="1">
      <alignment horizontal="center" vertical="center"/>
    </xf>
    <xf numFmtId="0" fontId="0" fillId="0" borderId="6" xfId="49" applyFill="1" applyBorder="1" applyAlignment="1">
      <alignment horizontal="center" vertical="center" wrapText="1"/>
    </xf>
    <xf numFmtId="0" fontId="0" fillId="0" borderId="7" xfId="49" applyFill="1" applyBorder="1" applyAlignment="1">
      <alignment horizontal="center" vertical="center"/>
    </xf>
    <xf numFmtId="0" fontId="0" fillId="0" borderId="8" xfId="49" applyFill="1" applyBorder="1" applyAlignment="1">
      <alignment horizontal="center" vertical="center"/>
    </xf>
    <xf numFmtId="0" fontId="0" fillId="0" borderId="1" xfId="49" applyFill="1" applyBorder="1" applyAlignment="1">
      <alignment horizontal="center" vertical="center"/>
    </xf>
    <xf numFmtId="0" fontId="0" fillId="0" borderId="1" xfId="49" applyFill="1" applyBorder="1" applyAlignment="1">
      <alignment horizontal="center" vertical="center" wrapText="1"/>
    </xf>
    <xf numFmtId="0" fontId="0" fillId="0" borderId="9" xfId="49" applyFill="1" applyBorder="1" applyAlignment="1">
      <alignment horizontal="center" vertical="center"/>
    </xf>
    <xf numFmtId="0" fontId="0" fillId="0" borderId="10" xfId="49" applyFill="1" applyBorder="1" applyAlignment="1">
      <alignment horizontal="center" vertical="center"/>
    </xf>
    <xf numFmtId="0" fontId="0" fillId="0" borderId="11" xfId="49" applyFill="1" applyBorder="1" applyAlignment="1">
      <alignment horizontal="center" vertical="center"/>
    </xf>
    <xf numFmtId="0" fontId="0" fillId="0" borderId="11" xfId="49" applyFill="1" applyBorder="1" applyAlignment="1">
      <alignment horizontal="center" vertical="center" wrapText="1"/>
    </xf>
    <xf numFmtId="0" fontId="0" fillId="0" borderId="12" xfId="49" applyFill="1" applyBorder="1" applyAlignment="1">
      <alignment horizontal="center" vertical="center"/>
    </xf>
    <xf numFmtId="0" fontId="2" fillId="3" borderId="0" xfId="49" applyFont="1" applyFill="1" applyAlignment="1">
      <alignment horizontal="left" vertical="center" wrapText="1"/>
    </xf>
    <xf numFmtId="0" fontId="2" fillId="3" borderId="0" xfId="49" applyFont="1" applyFill="1" applyAlignment="1">
      <alignment horizontal="right" vertical="center" wrapText="1"/>
    </xf>
    <xf numFmtId="0" fontId="3" fillId="3" borderId="0" xfId="49" applyFont="1" applyFill="1" applyAlignment="1">
      <alignment horizontal="center" vertical="center" wrapText="1"/>
    </xf>
    <xf numFmtId="0" fontId="4" fillId="3" borderId="0" xfId="49" applyFont="1" applyFill="1" applyAlignment="1">
      <alignment wrapText="1"/>
    </xf>
    <xf numFmtId="0" fontId="4" fillId="3" borderId="0" xfId="49" applyFont="1" applyFill="1" applyAlignment="1">
      <alignment horizontal="right" wrapText="1"/>
    </xf>
    <xf numFmtId="0" fontId="4" fillId="3" borderId="13" xfId="49" applyFont="1" applyFill="1" applyBorder="1" applyAlignment="1">
      <alignment horizontal="center" vertical="center" wrapText="1"/>
    </xf>
    <xf numFmtId="0" fontId="4" fillId="3" borderId="14" xfId="49" applyFont="1" applyFill="1" applyBorder="1" applyAlignment="1">
      <alignment horizontal="center" vertical="center" wrapText="1"/>
    </xf>
    <xf numFmtId="0" fontId="4" fillId="3" borderId="15" xfId="49" applyFont="1" applyFill="1" applyBorder="1" applyAlignment="1">
      <alignment horizontal="center" vertical="center" wrapText="1"/>
    </xf>
    <xf numFmtId="0" fontId="4" fillId="3" borderId="16" xfId="49" applyFont="1" applyFill="1" applyBorder="1" applyAlignment="1">
      <alignment horizontal="center" vertical="center" wrapText="1"/>
    </xf>
    <xf numFmtId="0" fontId="4" fillId="3" borderId="17" xfId="49" applyFont="1" applyFill="1" applyBorder="1" applyAlignment="1">
      <alignment vertical="center" wrapText="1"/>
    </xf>
    <xf numFmtId="0" fontId="4" fillId="3" borderId="17" xfId="49" applyFont="1" applyFill="1" applyBorder="1" applyAlignment="1">
      <alignment horizontal="left" vertical="center" wrapText="1"/>
    </xf>
    <xf numFmtId="0" fontId="4" fillId="3" borderId="17" xfId="49" applyFont="1" applyFill="1" applyBorder="1" applyAlignment="1">
      <alignment horizontal="right" vertical="center" wrapText="1"/>
    </xf>
    <xf numFmtId="0" fontId="4" fillId="3" borderId="18" xfId="49" applyFont="1" applyFill="1" applyBorder="1" applyAlignment="1">
      <alignment horizontal="right" vertical="center" wrapText="1"/>
    </xf>
    <xf numFmtId="0" fontId="2" fillId="3" borderId="19" xfId="49" applyFont="1" applyFill="1" applyBorder="1" applyAlignment="1">
      <alignment horizontal="center" vertical="center" wrapText="1"/>
    </xf>
    <xf numFmtId="0" fontId="2" fillId="3" borderId="20" xfId="49" applyFont="1" applyFill="1" applyBorder="1" applyAlignment="1">
      <alignment horizontal="center" vertical="center" wrapText="1"/>
    </xf>
    <xf numFmtId="0" fontId="2" fillId="3" borderId="21" xfId="49" applyFont="1" applyFill="1" applyBorder="1" applyAlignment="1">
      <alignment horizontal="left" vertical="center" wrapText="1"/>
    </xf>
    <xf numFmtId="0" fontId="3" fillId="3" borderId="0" xfId="49" applyFont="1" applyFill="1" applyAlignment="1">
      <alignment horizontal="right" vertical="center" wrapText="1"/>
    </xf>
    <xf numFmtId="0" fontId="4" fillId="3" borderId="0" xfId="49" applyFont="1" applyFill="1" applyAlignment="1">
      <alignment horizontal="left" wrapText="1"/>
    </xf>
    <xf numFmtId="0" fontId="4" fillId="3" borderId="0" xfId="49" applyFont="1" applyFill="1" applyAlignment="1">
      <alignment horizontal="center" wrapText="1"/>
    </xf>
    <xf numFmtId="0" fontId="4" fillId="3" borderId="17" xfId="49" applyFont="1" applyFill="1" applyBorder="1" applyAlignment="1">
      <alignment horizontal="center" vertical="center" wrapText="1"/>
    </xf>
    <xf numFmtId="0" fontId="4" fillId="3" borderId="18" xfId="49" applyFont="1" applyFill="1" applyBorder="1" applyAlignment="1">
      <alignment horizontal="center" vertical="center" wrapText="1"/>
    </xf>
    <xf numFmtId="0" fontId="4" fillId="3" borderId="19" xfId="49" applyFont="1" applyFill="1" applyBorder="1" applyAlignment="1">
      <alignment horizontal="center" vertical="center" wrapText="1"/>
    </xf>
    <xf numFmtId="0" fontId="4" fillId="3" borderId="20" xfId="49" applyFont="1" applyFill="1" applyBorder="1" applyAlignment="1">
      <alignment horizontal="center" vertical="center" wrapText="1"/>
    </xf>
    <xf numFmtId="0" fontId="4" fillId="3" borderId="21" xfId="49" applyFont="1" applyFill="1" applyBorder="1" applyAlignment="1">
      <alignment horizontal="right" vertical="center" wrapText="1"/>
    </xf>
    <xf numFmtId="0" fontId="2" fillId="3" borderId="0" xfId="49" applyFont="1" applyFill="1" applyAlignment="1">
      <alignment horizontal="left" wrapText="1"/>
    </xf>
    <xf numFmtId="0" fontId="2" fillId="3" borderId="0" xfId="49" applyFont="1" applyFill="1" applyAlignment="1">
      <alignment horizontal="right" wrapText="1"/>
    </xf>
    <xf numFmtId="0" fontId="2" fillId="3" borderId="16" xfId="49" applyFont="1" applyFill="1" applyBorder="1" applyAlignment="1">
      <alignment horizontal="center" vertical="center" wrapText="1"/>
    </xf>
    <xf numFmtId="0" fontId="2" fillId="3" borderId="17" xfId="49" applyFont="1" applyFill="1" applyBorder="1" applyAlignment="1">
      <alignment horizontal="left" vertical="center" wrapText="1"/>
    </xf>
    <xf numFmtId="0" fontId="2" fillId="3" borderId="18" xfId="49" applyFont="1" applyFill="1" applyBorder="1" applyAlignment="1">
      <alignment horizontal="right" vertical="center" wrapText="1"/>
    </xf>
    <xf numFmtId="0" fontId="2" fillId="3" borderId="20" xfId="49" applyFont="1" applyFill="1" applyBorder="1" applyAlignment="1">
      <alignment horizontal="left" vertical="center" wrapText="1"/>
    </xf>
    <xf numFmtId="0" fontId="2" fillId="3" borderId="21" xfId="49" applyFont="1" applyFill="1" applyBorder="1" applyAlignment="1">
      <alignment horizontal="right" vertical="center" wrapText="1"/>
    </xf>
    <xf numFmtId="0" fontId="0" fillId="0" borderId="0" xfId="49" quotePrefix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var\mobile\Containers\Data\Application\ED6B8D33-5EBE-44C1-A826-6476BDA81C99\Documents\&#22825;&#20016;&#36164;&#26412;&#21150;&#20844;&#23460;&#35013;&#20462;&#24037;&#31243;&#32467;&#31639;&#20070;&#65288;2018.5.5&#65289;.xlsx\Server2\&#20844;&#20849;&#25991;&#20214;\&#36164;&#26009;\D\&#25105;&#30340;&#25991;&#26723;1\110KV&#21830;&#21153;&#26631;\110KV&#30333;&#27801;&#21464;&#30005;&#31449;\&#38451;&#27743;&#30333;&#27801;&#21464;&#30005;&#31449;&#65288;&#3955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表一"/>
      <sheetName val="电气表二"/>
      <sheetName val="表四"/>
      <sheetName val="电气表三"/>
      <sheetName val="调试费"/>
      <sheetName val="材料表"/>
      <sheetName val="材料差"/>
      <sheetName val="工资津贴&amp;材机调整"/>
      <sheetName val="设备表"/>
      <sheetName val="il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view="pageBreakPreview" zoomScaleNormal="100" workbookViewId="0">
      <selection activeCell="G36" sqref="G36"/>
    </sheetView>
  </sheetViews>
  <sheetFormatPr defaultColWidth="9" defaultRowHeight="12" outlineLevelCol="3"/>
  <cols>
    <col min="1" max="1" width="12.3333333333333" customWidth="1"/>
    <col min="2" max="2" width="42.6666666666667" customWidth="1"/>
    <col min="3" max="3" width="34.6666666666667" customWidth="1"/>
    <col min="4" max="4" width="23.5047619047619" customWidth="1"/>
  </cols>
  <sheetData>
    <row r="1" ht="33.75" customHeight="1" spans="1:4">
      <c r="A1" s="36" t="s">
        <v>0</v>
      </c>
      <c r="B1" s="36"/>
      <c r="C1" s="50"/>
      <c r="D1" s="50"/>
    </row>
    <row r="2" ht="28.5" customHeight="1" spans="1:4">
      <c r="A2" s="51" t="s">
        <v>1</v>
      </c>
      <c r="B2" s="51"/>
      <c r="C2" s="58"/>
      <c r="D2" s="59" t="s">
        <v>2</v>
      </c>
    </row>
    <row r="3" ht="28.5" customHeight="1" spans="1:4">
      <c r="A3" s="39" t="s">
        <v>3</v>
      </c>
      <c r="B3" s="40" t="s">
        <v>4</v>
      </c>
      <c r="C3" s="40"/>
      <c r="D3" s="41" t="s">
        <v>5</v>
      </c>
    </row>
    <row r="4" ht="15.75" customHeight="1" spans="1:4">
      <c r="A4" s="60" t="s">
        <v>6</v>
      </c>
      <c r="B4" s="61" t="s">
        <v>7</v>
      </c>
      <c r="C4" s="61"/>
      <c r="D4" s="62">
        <f>材料!I13</f>
        <v>0</v>
      </c>
    </row>
    <row r="5" ht="15.75" customHeight="1" spans="1:4">
      <c r="A5" s="60">
        <v>2</v>
      </c>
      <c r="B5" s="61" t="s">
        <v>8</v>
      </c>
      <c r="C5" s="61"/>
      <c r="D5" s="62">
        <f>ROUND(D4*0.13,2)</f>
        <v>0</v>
      </c>
    </row>
    <row r="6" ht="15.75" customHeight="1" spans="1:4">
      <c r="A6" s="60">
        <v>3</v>
      </c>
      <c r="B6" s="61" t="s">
        <v>9</v>
      </c>
      <c r="C6" s="61"/>
      <c r="D6" s="62">
        <f>D4+D5</f>
        <v>0</v>
      </c>
    </row>
    <row r="7" ht="15.75" customHeight="1" spans="1:4">
      <c r="A7" s="60"/>
      <c r="B7" s="61"/>
      <c r="C7" s="61"/>
      <c r="D7" s="62"/>
    </row>
    <row r="8" ht="15.75" customHeight="1" spans="1:4">
      <c r="A8" s="60"/>
      <c r="B8" s="61"/>
      <c r="C8" s="61"/>
      <c r="D8" s="62"/>
    </row>
    <row r="9" ht="15.75" customHeight="1" spans="1:4">
      <c r="A9" s="60"/>
      <c r="B9" s="61"/>
      <c r="C9" s="61"/>
      <c r="D9" s="62"/>
    </row>
    <row r="10" ht="15.75" customHeight="1" spans="1:4">
      <c r="A10" s="60"/>
      <c r="B10" s="61"/>
      <c r="C10" s="61"/>
      <c r="D10" s="62"/>
    </row>
    <row r="11" ht="15.75" customHeight="1" spans="1:4">
      <c r="A11" s="60"/>
      <c r="B11" s="61"/>
      <c r="C11" s="61"/>
      <c r="D11" s="62"/>
    </row>
    <row r="12" ht="15.75" customHeight="1" spans="1:4">
      <c r="A12" s="60"/>
      <c r="B12" s="61"/>
      <c r="C12" s="61"/>
      <c r="D12" s="62"/>
    </row>
    <row r="13" ht="15.75" customHeight="1" spans="1:4">
      <c r="A13" s="60"/>
      <c r="B13" s="61"/>
      <c r="C13" s="61"/>
      <c r="D13" s="62"/>
    </row>
    <row r="14" ht="15.75" customHeight="1" spans="1:4">
      <c r="A14" s="60"/>
      <c r="B14" s="61"/>
      <c r="C14" s="61"/>
      <c r="D14" s="62"/>
    </row>
    <row r="15" ht="15.75" customHeight="1" spans="1:4">
      <c r="A15" s="60"/>
      <c r="B15" s="61"/>
      <c r="C15" s="61"/>
      <c r="D15" s="62"/>
    </row>
    <row r="16" ht="15.75" customHeight="1" spans="1:4">
      <c r="A16" s="60"/>
      <c r="B16" s="61"/>
      <c r="C16" s="61"/>
      <c r="D16" s="62"/>
    </row>
    <row r="17" ht="15.75" customHeight="1" spans="1:4">
      <c r="A17" s="60"/>
      <c r="B17" s="61"/>
      <c r="C17" s="61"/>
      <c r="D17" s="62"/>
    </row>
    <row r="18" ht="15.75" customHeight="1" spans="1:4">
      <c r="A18" s="60"/>
      <c r="B18" s="61"/>
      <c r="C18" s="61"/>
      <c r="D18" s="62"/>
    </row>
    <row r="19" ht="15.75" customHeight="1" spans="1:4">
      <c r="A19" s="60"/>
      <c r="B19" s="61"/>
      <c r="C19" s="61"/>
      <c r="D19" s="62"/>
    </row>
    <row r="20" ht="15.75" customHeight="1" spans="1:4">
      <c r="A20" s="47"/>
      <c r="B20" s="63"/>
      <c r="C20" s="63"/>
      <c r="D20" s="64"/>
    </row>
  </sheetData>
  <mergeCells count="20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</mergeCells>
  <printOptions horizontalCentered="1"/>
  <pageMargins left="0.397666666666667" right="0.0018333333333333" top="0.59375" bottom="0" header="0.59375" footer="0"/>
  <pageSetup paperSize="9" scale="8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showGridLines="0" view="pageBreakPreview" zoomScaleNormal="100" topLeftCell="A8" workbookViewId="0">
      <selection activeCell="A1" sqref="A1:J1"/>
    </sheetView>
  </sheetViews>
  <sheetFormatPr defaultColWidth="9" defaultRowHeight="12"/>
  <cols>
    <col min="1" max="1" width="11" customWidth="1"/>
    <col min="2" max="2" width="18.6666666666667" customWidth="1"/>
    <col min="3" max="3" width="7" customWidth="1"/>
    <col min="4" max="4" width="12.3333333333333" customWidth="1"/>
    <col min="5" max="5" width="15.6666666666667" customWidth="1"/>
    <col min="6" max="6" width="7.66666666666667" customWidth="1"/>
    <col min="7" max="7" width="0.828571428571429" customWidth="1"/>
    <col min="8" max="8" width="9.66666666666667" customWidth="1"/>
    <col min="9" max="9" width="13.3333333333333" customWidth="1"/>
    <col min="10" max="10" width="13.5047619047619" customWidth="1"/>
  </cols>
  <sheetData>
    <row r="1" ht="39.75" customHeight="1" spans="1:10">
      <c r="A1" s="36" t="s">
        <v>10</v>
      </c>
      <c r="B1" s="36"/>
      <c r="C1" s="36"/>
      <c r="D1" s="36"/>
      <c r="E1" s="36"/>
      <c r="F1" s="36"/>
      <c r="G1" s="36"/>
      <c r="H1" s="50"/>
      <c r="I1" s="50"/>
      <c r="J1" s="50"/>
    </row>
    <row r="2" ht="28.5" customHeight="1" spans="1:10">
      <c r="A2" s="51" t="s">
        <v>1</v>
      </c>
      <c r="B2" s="51"/>
      <c r="C2" s="51"/>
      <c r="D2" s="52"/>
      <c r="E2" s="52"/>
      <c r="F2" s="52"/>
      <c r="G2" s="52"/>
      <c r="H2" s="38" t="s">
        <v>11</v>
      </c>
      <c r="I2" s="38"/>
      <c r="J2" s="38"/>
    </row>
    <row r="3" ht="17.25" customHeight="1" spans="1:10">
      <c r="A3" s="39" t="s">
        <v>3</v>
      </c>
      <c r="B3" s="40" t="s">
        <v>12</v>
      </c>
      <c r="C3" s="40" t="s">
        <v>13</v>
      </c>
      <c r="D3" s="40"/>
      <c r="E3" s="40" t="s">
        <v>14</v>
      </c>
      <c r="F3" s="40" t="s">
        <v>15</v>
      </c>
      <c r="G3" s="40" t="s">
        <v>16</v>
      </c>
      <c r="H3" s="40"/>
      <c r="I3" s="40" t="s">
        <v>17</v>
      </c>
      <c r="J3" s="41"/>
    </row>
    <row r="4" ht="17.25" customHeight="1" spans="1:10">
      <c r="A4" s="42"/>
      <c r="B4" s="53"/>
      <c r="C4" s="53"/>
      <c r="D4" s="53"/>
      <c r="E4" s="53"/>
      <c r="F4" s="53"/>
      <c r="G4" s="53"/>
      <c r="H4" s="53"/>
      <c r="I4" s="53" t="s">
        <v>18</v>
      </c>
      <c r="J4" s="54" t="s">
        <v>19</v>
      </c>
    </row>
    <row r="5" ht="28.5" customHeight="1" spans="1:10">
      <c r="A5" s="42"/>
      <c r="B5" s="44"/>
      <c r="C5" s="44" t="s">
        <v>20</v>
      </c>
      <c r="D5" s="44"/>
      <c r="E5" s="44"/>
      <c r="F5" s="53"/>
      <c r="G5" s="44"/>
      <c r="H5" s="44"/>
      <c r="I5" s="44"/>
      <c r="J5" s="46">
        <v>1259579.7</v>
      </c>
    </row>
    <row r="6" ht="28.5" customHeight="1" spans="1:10">
      <c r="A6" s="42"/>
      <c r="B6" s="44"/>
      <c r="C6" s="44" t="s">
        <v>21</v>
      </c>
      <c r="D6" s="44"/>
      <c r="E6" s="44"/>
      <c r="F6" s="53"/>
      <c r="G6" s="44"/>
      <c r="H6" s="44"/>
      <c r="I6" s="44"/>
      <c r="J6" s="46">
        <v>1221178.46</v>
      </c>
    </row>
    <row r="7" ht="15.75" customHeight="1" spans="1:10">
      <c r="A7" s="42"/>
      <c r="B7" s="44"/>
      <c r="C7" s="44" t="s">
        <v>22</v>
      </c>
      <c r="D7" s="44"/>
      <c r="E7" s="44"/>
      <c r="F7" s="53"/>
      <c r="G7" s="44"/>
      <c r="H7" s="44"/>
      <c r="I7" s="44"/>
      <c r="J7" s="46">
        <v>1146137.85</v>
      </c>
    </row>
    <row r="8" ht="92.25" customHeight="1" spans="1:10">
      <c r="A8" s="42">
        <v>1</v>
      </c>
      <c r="B8" s="44" t="s">
        <v>23</v>
      </c>
      <c r="C8" s="44" t="s">
        <v>24</v>
      </c>
      <c r="D8" s="44"/>
      <c r="E8" s="44" t="s">
        <v>25</v>
      </c>
      <c r="F8" s="53" t="s">
        <v>26</v>
      </c>
      <c r="G8" s="45">
        <v>7388.78</v>
      </c>
      <c r="H8" s="45"/>
      <c r="I8" s="45">
        <v>59.45</v>
      </c>
      <c r="J8" s="46">
        <v>439262.97</v>
      </c>
    </row>
    <row r="9" ht="105" customHeight="1" spans="1:10">
      <c r="A9" s="42">
        <v>2</v>
      </c>
      <c r="B9" s="44" t="s">
        <v>27</v>
      </c>
      <c r="C9" s="44" t="s">
        <v>28</v>
      </c>
      <c r="D9" s="44"/>
      <c r="E9" s="44" t="s">
        <v>29</v>
      </c>
      <c r="F9" s="53" t="s">
        <v>26</v>
      </c>
      <c r="G9" s="45">
        <v>7695.71</v>
      </c>
      <c r="H9" s="45"/>
      <c r="I9" s="45">
        <v>2.75</v>
      </c>
      <c r="J9" s="46">
        <v>21163.2</v>
      </c>
    </row>
    <row r="10" ht="92.25" customHeight="1" spans="1:10">
      <c r="A10" s="42">
        <v>3</v>
      </c>
      <c r="B10" s="44" t="s">
        <v>30</v>
      </c>
      <c r="C10" s="44" t="s">
        <v>24</v>
      </c>
      <c r="D10" s="44"/>
      <c r="E10" s="44" t="s">
        <v>31</v>
      </c>
      <c r="F10" s="53" t="s">
        <v>26</v>
      </c>
      <c r="G10" s="45">
        <v>7388.78</v>
      </c>
      <c r="H10" s="45"/>
      <c r="I10" s="45">
        <v>79.28</v>
      </c>
      <c r="J10" s="46">
        <v>585782.48</v>
      </c>
    </row>
    <row r="11" ht="92.25" customHeight="1" spans="1:10">
      <c r="A11" s="42">
        <v>4</v>
      </c>
      <c r="B11" s="44" t="s">
        <v>32</v>
      </c>
      <c r="C11" s="44" t="s">
        <v>33</v>
      </c>
      <c r="D11" s="44"/>
      <c r="E11" s="44" t="s">
        <v>34</v>
      </c>
      <c r="F11" s="53" t="s">
        <v>26</v>
      </c>
      <c r="G11" s="45">
        <v>7235.32</v>
      </c>
      <c r="H11" s="45"/>
      <c r="I11" s="45">
        <v>7.72</v>
      </c>
      <c r="J11" s="46">
        <v>55856.67</v>
      </c>
    </row>
    <row r="12" ht="105" customHeight="1" spans="1:10">
      <c r="A12" s="42">
        <v>5</v>
      </c>
      <c r="B12" s="44" t="s">
        <v>35</v>
      </c>
      <c r="C12" s="44" t="s">
        <v>28</v>
      </c>
      <c r="D12" s="44"/>
      <c r="E12" s="44" t="s">
        <v>36</v>
      </c>
      <c r="F12" s="53" t="s">
        <v>26</v>
      </c>
      <c r="G12" s="45">
        <v>7235.32</v>
      </c>
      <c r="H12" s="45"/>
      <c r="I12" s="45">
        <v>4.65</v>
      </c>
      <c r="J12" s="46">
        <v>33644.24</v>
      </c>
    </row>
    <row r="13" ht="92.25" customHeight="1" spans="1:10">
      <c r="A13" s="42">
        <v>6</v>
      </c>
      <c r="B13" s="44" t="s">
        <v>37</v>
      </c>
      <c r="C13" s="44" t="s">
        <v>24</v>
      </c>
      <c r="D13" s="44"/>
      <c r="E13" s="44" t="s">
        <v>38</v>
      </c>
      <c r="F13" s="53" t="s">
        <v>26</v>
      </c>
      <c r="G13" s="45">
        <v>153.47</v>
      </c>
      <c r="H13" s="45"/>
      <c r="I13" s="45">
        <v>67.95</v>
      </c>
      <c r="J13" s="46">
        <v>10428.29</v>
      </c>
    </row>
    <row r="14" ht="15.75" customHeight="1" spans="1:10">
      <c r="A14" s="42"/>
      <c r="B14" s="44"/>
      <c r="C14" s="44" t="s">
        <v>39</v>
      </c>
      <c r="D14" s="44"/>
      <c r="E14" s="44"/>
      <c r="F14" s="53"/>
      <c r="G14" s="44"/>
      <c r="H14" s="44"/>
      <c r="I14" s="44"/>
      <c r="J14" s="46">
        <v>75040.61</v>
      </c>
    </row>
    <row r="15" ht="105" customHeight="1" spans="1:10">
      <c r="A15" s="42">
        <v>7</v>
      </c>
      <c r="B15" s="44" t="s">
        <v>40</v>
      </c>
      <c r="C15" s="44" t="s">
        <v>24</v>
      </c>
      <c r="D15" s="44"/>
      <c r="E15" s="44" t="s">
        <v>41</v>
      </c>
      <c r="F15" s="53" t="s">
        <v>26</v>
      </c>
      <c r="G15" s="45">
        <v>564.3</v>
      </c>
      <c r="H15" s="45"/>
      <c r="I15" s="45">
        <v>132.98</v>
      </c>
      <c r="J15" s="46">
        <v>75040.61</v>
      </c>
    </row>
    <row r="16" ht="28.5" customHeight="1" spans="1:10">
      <c r="A16" s="42"/>
      <c r="B16" s="44"/>
      <c r="C16" s="44" t="s">
        <v>42</v>
      </c>
      <c r="D16" s="44"/>
      <c r="E16" s="44"/>
      <c r="F16" s="53"/>
      <c r="G16" s="44"/>
      <c r="H16" s="44"/>
      <c r="I16" s="44"/>
      <c r="J16" s="46">
        <v>38401.24</v>
      </c>
    </row>
    <row r="17" ht="15.75" customHeight="1" spans="1:10">
      <c r="A17" s="42"/>
      <c r="B17" s="44"/>
      <c r="C17" s="44" t="s">
        <v>43</v>
      </c>
      <c r="D17" s="44"/>
      <c r="E17" s="44"/>
      <c r="F17" s="53"/>
      <c r="G17" s="44"/>
      <c r="H17" s="44"/>
      <c r="I17" s="44"/>
      <c r="J17" s="46">
        <v>38401.24</v>
      </c>
    </row>
    <row r="18" ht="66.75" customHeight="1" spans="1:10">
      <c r="A18" s="42">
        <v>8</v>
      </c>
      <c r="B18" s="44" t="s">
        <v>44</v>
      </c>
      <c r="C18" s="44" t="s">
        <v>28</v>
      </c>
      <c r="D18" s="44"/>
      <c r="E18" s="44" t="s">
        <v>45</v>
      </c>
      <c r="F18" s="53" t="s">
        <v>26</v>
      </c>
      <c r="G18" s="45">
        <v>324.28</v>
      </c>
      <c r="H18" s="45"/>
      <c r="I18" s="45">
        <v>4.02</v>
      </c>
      <c r="J18" s="46">
        <v>1303.61</v>
      </c>
    </row>
    <row r="19" ht="92.25" customHeight="1" spans="1:10">
      <c r="A19" s="42">
        <v>9</v>
      </c>
      <c r="B19" s="44" t="s">
        <v>46</v>
      </c>
      <c r="C19" s="44" t="s">
        <v>47</v>
      </c>
      <c r="D19" s="44"/>
      <c r="E19" s="44" t="s">
        <v>48</v>
      </c>
      <c r="F19" s="53" t="s">
        <v>26</v>
      </c>
      <c r="G19" s="45">
        <v>324.28</v>
      </c>
      <c r="H19" s="45"/>
      <c r="I19" s="45">
        <v>66.61</v>
      </c>
      <c r="J19" s="46">
        <v>21600.29</v>
      </c>
    </row>
    <row r="20" ht="92.25" customHeight="1" spans="1:10">
      <c r="A20" s="42">
        <v>10</v>
      </c>
      <c r="B20" s="44" t="s">
        <v>49</v>
      </c>
      <c r="C20" s="44" t="s">
        <v>47</v>
      </c>
      <c r="D20" s="44"/>
      <c r="E20" s="44" t="s">
        <v>50</v>
      </c>
      <c r="F20" s="53" t="s">
        <v>26</v>
      </c>
      <c r="G20" s="45">
        <v>324.28</v>
      </c>
      <c r="H20" s="45"/>
      <c r="I20" s="45">
        <v>47.79</v>
      </c>
      <c r="J20" s="46">
        <v>15497.34</v>
      </c>
    </row>
    <row r="21" ht="18" customHeight="1" spans="1:10">
      <c r="A21" s="55" t="s">
        <v>51</v>
      </c>
      <c r="B21" s="56"/>
      <c r="C21" s="56"/>
      <c r="D21" s="56"/>
      <c r="E21" s="56"/>
      <c r="F21" s="56"/>
      <c r="G21" s="56"/>
      <c r="H21" s="56"/>
      <c r="I21" s="56"/>
      <c r="J21" s="57">
        <v>1259579.7</v>
      </c>
    </row>
  </sheetData>
  <mergeCells count="44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A21:I21"/>
    <mergeCell ref="A3:A4"/>
    <mergeCell ref="B3:B4"/>
    <mergeCell ref="E3:E4"/>
    <mergeCell ref="F3:F4"/>
    <mergeCell ref="C3:D4"/>
    <mergeCell ref="G3:H4"/>
  </mergeCells>
  <printOptions horizontalCentered="1"/>
  <pageMargins left="0.303916666666667" right="0.303916666666667" top="0.75" bottom="0" header="0.75" footer="0"/>
  <pageSetup paperSize="9" scale="9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view="pageBreakPreview" zoomScaleNormal="100" workbookViewId="0">
      <selection activeCell="N3" sqref="N3"/>
    </sheetView>
  </sheetViews>
  <sheetFormatPr defaultColWidth="9" defaultRowHeight="12"/>
  <cols>
    <col min="1" max="1" width="10.3333333333333" customWidth="1"/>
    <col min="2" max="2" width="5" customWidth="1"/>
    <col min="3" max="3" width="18.1619047619048" customWidth="1"/>
    <col min="4" max="4" width="17" customWidth="1"/>
    <col min="5" max="5" width="3.17142857142857" customWidth="1"/>
    <col min="6" max="6" width="19.1619047619048" customWidth="1"/>
    <col min="7" max="7" width="5.16190476190476" customWidth="1"/>
    <col min="8" max="8" width="6.33333333333333" customWidth="1"/>
    <col min="9" max="9" width="7.16190476190476" customWidth="1"/>
    <col min="10" max="10" width="11.8285714285714" customWidth="1"/>
    <col min="11" max="11" width="12.3333333333333" customWidth="1"/>
  </cols>
  <sheetData>
    <row r="1" ht="18" customHeight="1" spans="1:11">
      <c r="A1" s="34"/>
      <c r="B1" s="34"/>
      <c r="C1" s="34"/>
      <c r="D1" s="34"/>
      <c r="E1" s="34"/>
      <c r="F1" s="34"/>
      <c r="G1" s="34"/>
      <c r="H1" s="34"/>
      <c r="I1" s="35"/>
      <c r="J1" s="35"/>
      <c r="K1" s="35"/>
    </row>
    <row r="2" ht="33.75" customHeight="1" spans="1:11">
      <c r="A2" s="36" t="s">
        <v>52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28.5" customHeight="1" spans="1:11">
      <c r="A3" s="37" t="s">
        <v>1</v>
      </c>
      <c r="B3" s="37"/>
      <c r="C3" s="37"/>
      <c r="D3" s="37"/>
      <c r="E3" s="37"/>
      <c r="F3" s="37"/>
      <c r="G3" s="37"/>
      <c r="H3" s="37"/>
      <c r="I3" s="38" t="s">
        <v>53</v>
      </c>
      <c r="J3" s="38"/>
      <c r="K3" s="38"/>
    </row>
    <row r="4" ht="18.75" customHeight="1" spans="1:11">
      <c r="A4" s="39" t="s">
        <v>3</v>
      </c>
      <c r="B4" s="39"/>
      <c r="C4" s="40" t="s">
        <v>13</v>
      </c>
      <c r="D4" s="40"/>
      <c r="E4" s="40"/>
      <c r="F4" s="40" t="s">
        <v>54</v>
      </c>
      <c r="G4" s="40"/>
      <c r="H4" s="40" t="s">
        <v>55</v>
      </c>
      <c r="I4" s="40"/>
      <c r="J4" s="40" t="s">
        <v>56</v>
      </c>
      <c r="K4" s="41" t="s">
        <v>17</v>
      </c>
    </row>
    <row r="5" ht="28.5" customHeight="1" spans="1:11">
      <c r="A5" s="42">
        <v>1</v>
      </c>
      <c r="B5" s="42"/>
      <c r="C5" s="43" t="s">
        <v>57</v>
      </c>
      <c r="D5" s="43"/>
      <c r="E5" s="43"/>
      <c r="F5" s="44" t="s">
        <v>58</v>
      </c>
      <c r="G5" s="44"/>
      <c r="H5" s="45">
        <v>1259579.7</v>
      </c>
      <c r="I5" s="45"/>
      <c r="J5" s="45" t="s">
        <v>59</v>
      </c>
      <c r="K5" s="46">
        <v>113362.17</v>
      </c>
    </row>
    <row r="6" ht="18.75" customHeight="1" spans="1:11">
      <c r="A6" s="42"/>
      <c r="B6" s="42"/>
      <c r="C6" s="43"/>
      <c r="D6" s="43"/>
      <c r="E6" s="43"/>
      <c r="F6" s="44"/>
      <c r="G6" s="44"/>
      <c r="H6" s="45"/>
      <c r="I6" s="45"/>
      <c r="J6" s="45"/>
      <c r="K6" s="46"/>
    </row>
    <row r="7" ht="18.75" customHeight="1" spans="1:11">
      <c r="A7" s="42"/>
      <c r="B7" s="42"/>
      <c r="C7" s="43"/>
      <c r="D7" s="43"/>
      <c r="E7" s="43"/>
      <c r="F7" s="44"/>
      <c r="G7" s="44"/>
      <c r="H7" s="45"/>
      <c r="I7" s="45"/>
      <c r="J7" s="45"/>
      <c r="K7" s="46"/>
    </row>
    <row r="8" ht="18.75" customHeight="1" spans="1:11">
      <c r="A8" s="42"/>
      <c r="B8" s="42"/>
      <c r="C8" s="43"/>
      <c r="D8" s="43"/>
      <c r="E8" s="43"/>
      <c r="F8" s="44"/>
      <c r="G8" s="44"/>
      <c r="H8" s="45"/>
      <c r="I8" s="45"/>
      <c r="J8" s="45"/>
      <c r="K8" s="46"/>
    </row>
    <row r="9" ht="18.75" customHeight="1" spans="1:11">
      <c r="A9" s="42"/>
      <c r="B9" s="42"/>
      <c r="C9" s="43"/>
      <c r="D9" s="43"/>
      <c r="E9" s="43"/>
      <c r="F9" s="44"/>
      <c r="G9" s="44"/>
      <c r="H9" s="45"/>
      <c r="I9" s="45"/>
      <c r="J9" s="45"/>
      <c r="K9" s="46"/>
    </row>
    <row r="10" ht="18.75" customHeight="1" spans="1:11">
      <c r="A10" s="42"/>
      <c r="B10" s="42"/>
      <c r="C10" s="43"/>
      <c r="D10" s="43"/>
      <c r="E10" s="43"/>
      <c r="F10" s="44"/>
      <c r="G10" s="44"/>
      <c r="H10" s="45"/>
      <c r="I10" s="45"/>
      <c r="J10" s="45"/>
      <c r="K10" s="46"/>
    </row>
    <row r="11" ht="18.75" customHeight="1" spans="1:11">
      <c r="A11" s="42"/>
      <c r="B11" s="42"/>
      <c r="C11" s="43"/>
      <c r="D11" s="43"/>
      <c r="E11" s="43"/>
      <c r="F11" s="44"/>
      <c r="G11" s="44"/>
      <c r="H11" s="45"/>
      <c r="I11" s="45"/>
      <c r="J11" s="45"/>
      <c r="K11" s="46"/>
    </row>
    <row r="12" ht="18.75" customHeight="1" spans="1:11">
      <c r="A12" s="42"/>
      <c r="B12" s="42"/>
      <c r="C12" s="43"/>
      <c r="D12" s="43"/>
      <c r="E12" s="43"/>
      <c r="F12" s="44"/>
      <c r="G12" s="44"/>
      <c r="H12" s="45"/>
      <c r="I12" s="45"/>
      <c r="J12" s="45"/>
      <c r="K12" s="46"/>
    </row>
    <row r="13" ht="18.75" customHeight="1" spans="1:11">
      <c r="A13" s="42"/>
      <c r="B13" s="42"/>
      <c r="C13" s="43"/>
      <c r="D13" s="43"/>
      <c r="E13" s="43"/>
      <c r="F13" s="44"/>
      <c r="G13" s="44"/>
      <c r="H13" s="45"/>
      <c r="I13" s="45"/>
      <c r="J13" s="45"/>
      <c r="K13" s="46"/>
    </row>
    <row r="14" ht="18.75" customHeight="1" spans="1:11">
      <c r="A14" s="42"/>
      <c r="B14" s="42"/>
      <c r="C14" s="43"/>
      <c r="D14" s="43"/>
      <c r="E14" s="43"/>
      <c r="F14" s="44"/>
      <c r="G14" s="44"/>
      <c r="H14" s="45"/>
      <c r="I14" s="45"/>
      <c r="J14" s="45"/>
      <c r="K14" s="46"/>
    </row>
    <row r="15" ht="18.75" customHeight="1" spans="1:11">
      <c r="A15" s="42"/>
      <c r="B15" s="42"/>
      <c r="C15" s="43"/>
      <c r="D15" s="43"/>
      <c r="E15" s="43"/>
      <c r="F15" s="44"/>
      <c r="G15" s="44"/>
      <c r="H15" s="45"/>
      <c r="I15" s="45"/>
      <c r="J15" s="45"/>
      <c r="K15" s="46"/>
    </row>
    <row r="16" ht="18.75" customHeight="1" spans="1:11">
      <c r="A16" s="42"/>
      <c r="B16" s="42"/>
      <c r="C16" s="43"/>
      <c r="D16" s="43"/>
      <c r="E16" s="43"/>
      <c r="F16" s="44"/>
      <c r="G16" s="44"/>
      <c r="H16" s="45"/>
      <c r="I16" s="45"/>
      <c r="J16" s="45"/>
      <c r="K16" s="46"/>
    </row>
    <row r="17" ht="18.75" customHeight="1" spans="1:11">
      <c r="A17" s="42"/>
      <c r="B17" s="42"/>
      <c r="C17" s="43"/>
      <c r="D17" s="43"/>
      <c r="E17" s="43"/>
      <c r="F17" s="44"/>
      <c r="G17" s="44"/>
      <c r="H17" s="45"/>
      <c r="I17" s="45"/>
      <c r="J17" s="45"/>
      <c r="K17" s="46"/>
    </row>
    <row r="18" ht="18.75" customHeight="1" spans="1:11">
      <c r="A18" s="42"/>
      <c r="B18" s="42"/>
      <c r="C18" s="43"/>
      <c r="D18" s="43"/>
      <c r="E18" s="43"/>
      <c r="F18" s="44"/>
      <c r="G18" s="44"/>
      <c r="H18" s="45"/>
      <c r="I18" s="45"/>
      <c r="J18" s="45"/>
      <c r="K18" s="46"/>
    </row>
    <row r="19" ht="18.75" customHeight="1" spans="1:11">
      <c r="A19" s="42"/>
      <c r="B19" s="42"/>
      <c r="C19" s="43"/>
      <c r="D19" s="43"/>
      <c r="E19" s="43"/>
      <c r="F19" s="44"/>
      <c r="G19" s="44"/>
      <c r="H19" s="45"/>
      <c r="I19" s="45"/>
      <c r="J19" s="45"/>
      <c r="K19" s="46"/>
    </row>
    <row r="20" ht="18.75" customHeight="1" spans="1:11">
      <c r="A20" s="42"/>
      <c r="B20" s="42"/>
      <c r="C20" s="43"/>
      <c r="D20" s="43"/>
      <c r="E20" s="43"/>
      <c r="F20" s="44"/>
      <c r="G20" s="44"/>
      <c r="H20" s="45"/>
      <c r="I20" s="45"/>
      <c r="J20" s="45"/>
      <c r="K20" s="46"/>
    </row>
    <row r="21" ht="18.75" customHeight="1" spans="1:11">
      <c r="A21" s="42"/>
      <c r="B21" s="42"/>
      <c r="C21" s="43"/>
      <c r="D21" s="43"/>
      <c r="E21" s="43"/>
      <c r="F21" s="44"/>
      <c r="G21" s="44"/>
      <c r="H21" s="45"/>
      <c r="I21" s="45"/>
      <c r="J21" s="45"/>
      <c r="K21" s="46"/>
    </row>
    <row r="22" ht="18.75" customHeight="1" spans="1:11">
      <c r="A22" s="42"/>
      <c r="B22" s="42"/>
      <c r="C22" s="43"/>
      <c r="D22" s="43"/>
      <c r="E22" s="43"/>
      <c r="F22" s="44"/>
      <c r="G22" s="44"/>
      <c r="H22" s="45"/>
      <c r="I22" s="45"/>
      <c r="J22" s="45"/>
      <c r="K22" s="46"/>
    </row>
    <row r="23" ht="18.75" customHeight="1" spans="1:11">
      <c r="A23" s="42"/>
      <c r="B23" s="42"/>
      <c r="C23" s="43"/>
      <c r="D23" s="43"/>
      <c r="E23" s="43"/>
      <c r="F23" s="44"/>
      <c r="G23" s="44"/>
      <c r="H23" s="45"/>
      <c r="I23" s="45"/>
      <c r="J23" s="45"/>
      <c r="K23" s="46"/>
    </row>
    <row r="24" ht="18.75" customHeight="1" spans="1:11">
      <c r="A24" s="42"/>
      <c r="B24" s="42"/>
      <c r="C24" s="43"/>
      <c r="D24" s="43"/>
      <c r="E24" s="43"/>
      <c r="F24" s="44"/>
      <c r="G24" s="44"/>
      <c r="H24" s="45"/>
      <c r="I24" s="45"/>
      <c r="J24" s="45"/>
      <c r="K24" s="46"/>
    </row>
    <row r="25" ht="18.75" customHeight="1" spans="1:11">
      <c r="A25" s="42"/>
      <c r="B25" s="42"/>
      <c r="C25" s="43"/>
      <c r="D25" s="43"/>
      <c r="E25" s="43"/>
      <c r="F25" s="44"/>
      <c r="G25" s="44"/>
      <c r="H25" s="45"/>
      <c r="I25" s="45"/>
      <c r="J25" s="45"/>
      <c r="K25" s="46"/>
    </row>
    <row r="26" ht="18.75" customHeight="1" spans="1:11">
      <c r="A26" s="42"/>
      <c r="B26" s="42"/>
      <c r="C26" s="43"/>
      <c r="D26" s="43"/>
      <c r="E26" s="43"/>
      <c r="F26" s="44"/>
      <c r="G26" s="44"/>
      <c r="H26" s="45"/>
      <c r="I26" s="45"/>
      <c r="J26" s="45"/>
      <c r="K26" s="46"/>
    </row>
    <row r="27" ht="18.75" customHeight="1" spans="1:11">
      <c r="A27" s="42"/>
      <c r="B27" s="42"/>
      <c r="C27" s="43"/>
      <c r="D27" s="43"/>
      <c r="E27" s="43"/>
      <c r="F27" s="44"/>
      <c r="G27" s="44"/>
      <c r="H27" s="45"/>
      <c r="I27" s="45"/>
      <c r="J27" s="45"/>
      <c r="K27" s="46"/>
    </row>
    <row r="28" ht="18.75" customHeight="1" spans="1:11">
      <c r="A28" s="42"/>
      <c r="B28" s="42"/>
      <c r="C28" s="43"/>
      <c r="D28" s="43"/>
      <c r="E28" s="43"/>
      <c r="F28" s="44"/>
      <c r="G28" s="44"/>
      <c r="H28" s="45"/>
      <c r="I28" s="45"/>
      <c r="J28" s="45"/>
      <c r="K28" s="46"/>
    </row>
    <row r="29" ht="18.75" customHeight="1" spans="1:11">
      <c r="A29" s="42"/>
      <c r="B29" s="42"/>
      <c r="C29" s="43"/>
      <c r="D29" s="43"/>
      <c r="E29" s="43"/>
      <c r="F29" s="44"/>
      <c r="G29" s="44"/>
      <c r="H29" s="45"/>
      <c r="I29" s="45"/>
      <c r="J29" s="45"/>
      <c r="K29" s="46"/>
    </row>
    <row r="30" ht="18.75" customHeight="1" spans="1:11">
      <c r="A30" s="42"/>
      <c r="B30" s="42"/>
      <c r="C30" s="43"/>
      <c r="D30" s="43"/>
      <c r="E30" s="43"/>
      <c r="F30" s="44"/>
      <c r="G30" s="44"/>
      <c r="H30" s="45"/>
      <c r="I30" s="45"/>
      <c r="J30" s="45"/>
      <c r="K30" s="46"/>
    </row>
    <row r="31" ht="18.75" customHeight="1" spans="1:11">
      <c r="A31" s="42"/>
      <c r="B31" s="42"/>
      <c r="C31" s="43"/>
      <c r="D31" s="43"/>
      <c r="E31" s="43"/>
      <c r="F31" s="44"/>
      <c r="G31" s="44"/>
      <c r="H31" s="45"/>
      <c r="I31" s="45"/>
      <c r="J31" s="45"/>
      <c r="K31" s="46"/>
    </row>
    <row r="32" ht="18.75" customHeight="1" spans="1:11">
      <c r="A32" s="42"/>
      <c r="B32" s="42"/>
      <c r="C32" s="43"/>
      <c r="D32" s="43"/>
      <c r="E32" s="43"/>
      <c r="F32" s="44"/>
      <c r="G32" s="44"/>
      <c r="H32" s="45"/>
      <c r="I32" s="45"/>
      <c r="J32" s="45"/>
      <c r="K32" s="46"/>
    </row>
    <row r="33" ht="18.75" customHeight="1" spans="1:11">
      <c r="A33" s="42"/>
      <c r="B33" s="42"/>
      <c r="C33" s="43"/>
      <c r="D33" s="43"/>
      <c r="E33" s="43"/>
      <c r="F33" s="44"/>
      <c r="G33" s="44"/>
      <c r="H33" s="45"/>
      <c r="I33" s="45"/>
      <c r="J33" s="45"/>
      <c r="K33" s="46"/>
    </row>
    <row r="34" ht="18.75" customHeight="1" spans="1:11">
      <c r="A34" s="42"/>
      <c r="B34" s="42"/>
      <c r="C34" s="43"/>
      <c r="D34" s="43"/>
      <c r="E34" s="43"/>
      <c r="F34" s="44"/>
      <c r="G34" s="44"/>
      <c r="H34" s="45"/>
      <c r="I34" s="45"/>
      <c r="J34" s="45"/>
      <c r="K34" s="46"/>
    </row>
    <row r="35" ht="18.75" customHeight="1" spans="1:11">
      <c r="A35" s="42"/>
      <c r="B35" s="42"/>
      <c r="C35" s="43"/>
      <c r="D35" s="43"/>
      <c r="E35" s="43"/>
      <c r="F35" s="44"/>
      <c r="G35" s="44"/>
      <c r="H35" s="45"/>
      <c r="I35" s="45"/>
      <c r="J35" s="45"/>
      <c r="K35" s="46"/>
    </row>
    <row r="36" ht="18.75" customHeight="1" spans="1:11">
      <c r="A36" s="42"/>
      <c r="B36" s="42"/>
      <c r="C36" s="43"/>
      <c r="D36" s="43"/>
      <c r="E36" s="43"/>
      <c r="F36" s="44"/>
      <c r="G36" s="44"/>
      <c r="H36" s="45"/>
      <c r="I36" s="45"/>
      <c r="J36" s="45"/>
      <c r="K36" s="46"/>
    </row>
    <row r="37" ht="18" customHeight="1" spans="1:11">
      <c r="A37" s="47" t="s">
        <v>51</v>
      </c>
      <c r="B37" s="47"/>
      <c r="C37" s="48"/>
      <c r="D37" s="48"/>
      <c r="E37" s="48"/>
      <c r="F37" s="48"/>
      <c r="G37" s="48"/>
      <c r="H37" s="48"/>
      <c r="I37" s="48"/>
      <c r="J37" s="48"/>
      <c r="K37" s="49">
        <v>113362.17</v>
      </c>
    </row>
  </sheetData>
  <mergeCells count="139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J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view="pageBreakPreview" zoomScaleNormal="100" workbookViewId="0">
      <selection activeCell="N6" sqref="N6"/>
    </sheetView>
  </sheetViews>
  <sheetFormatPr defaultColWidth="9.14285714285714" defaultRowHeight="12"/>
  <cols>
    <col min="1" max="1" width="9.14285714285714" style="14"/>
    <col min="2" max="2" width="9.56190476190476" style="14" hidden="1" customWidth="1"/>
    <col min="3" max="3" width="9.14285714285714" style="14" hidden="1" customWidth="1"/>
    <col min="4" max="4" width="25" style="15" customWidth="1"/>
    <col min="5" max="5" width="13.5619047619048" style="15" customWidth="1"/>
    <col min="6" max="6" width="9.14285714285714" style="14"/>
    <col min="7" max="8" width="11.7142857142857" style="16"/>
    <col min="9" max="9" width="18" style="14" customWidth="1"/>
    <col min="10" max="11" width="9.14285714285714" style="14"/>
    <col min="12" max="12" width="12.8571428571429" style="14"/>
    <col min="13" max="13" width="9.14285714285714" style="14"/>
    <col min="14" max="14" width="12" style="14"/>
    <col min="15" max="16" width="9.14285714285714" style="14"/>
    <col min="17" max="17" width="12" style="14"/>
    <col min="18" max="18" width="13" style="14"/>
    <col min="19" max="19" width="9.56190476190476" style="14"/>
    <col min="20" max="21" width="9.14285714285714" style="14"/>
    <col min="22" max="22" width="13" style="14"/>
    <col min="23" max="24" width="9.14285714285714" style="14"/>
    <col min="25" max="25" width="13" style="14"/>
    <col min="26" max="16384" width="9.14285714285714" style="14"/>
  </cols>
  <sheetData>
    <row r="1" ht="30" customHeight="1" spans="1:14">
      <c r="A1" s="17" t="s">
        <v>60</v>
      </c>
      <c r="B1" s="17"/>
      <c r="C1" s="17"/>
      <c r="D1" s="17"/>
      <c r="E1" s="17"/>
      <c r="F1" s="17"/>
      <c r="G1" s="17"/>
      <c r="H1" s="17"/>
      <c r="I1" s="17"/>
      <c r="J1" s="17"/>
    </row>
    <row r="2" s="13" customFormat="1" ht="30" customHeight="1" spans="1:14">
      <c r="A2" s="18" t="s">
        <v>3</v>
      </c>
      <c r="B2" s="19" t="s">
        <v>61</v>
      </c>
      <c r="C2" s="19" t="s">
        <v>62</v>
      </c>
      <c r="D2" s="20" t="s">
        <v>63</v>
      </c>
      <c r="E2" s="20" t="s">
        <v>64</v>
      </c>
      <c r="F2" s="19" t="s">
        <v>65</v>
      </c>
      <c r="G2" s="19" t="s">
        <v>66</v>
      </c>
      <c r="H2" s="19" t="s">
        <v>67</v>
      </c>
      <c r="I2" s="19" t="s">
        <v>68</v>
      </c>
      <c r="J2" s="21" t="s">
        <v>69</v>
      </c>
    </row>
    <row r="3" s="13" customFormat="1" ht="30" customHeight="1" spans="1:14">
      <c r="A3" s="22">
        <v>1</v>
      </c>
      <c r="B3" s="23">
        <v>13310050</v>
      </c>
      <c r="C3" s="23" t="s">
        <v>70</v>
      </c>
      <c r="D3" s="24" t="s">
        <v>71</v>
      </c>
      <c r="E3" s="24"/>
      <c r="F3" s="23" t="s">
        <v>72</v>
      </c>
      <c r="G3" s="23">
        <v>337.25</v>
      </c>
      <c r="H3" s="23"/>
      <c r="I3" s="23"/>
      <c r="J3" s="25"/>
    </row>
    <row r="4" s="13" customFormat="1" ht="30" customHeight="1" spans="1:14">
      <c r="A4" s="26">
        <v>2</v>
      </c>
      <c r="B4" s="27">
        <v>13310050</v>
      </c>
      <c r="C4" s="27" t="s">
        <v>70</v>
      </c>
      <c r="D4" s="28" t="s">
        <v>71</v>
      </c>
      <c r="E4" s="28" t="s">
        <v>73</v>
      </c>
      <c r="F4" s="27" t="s">
        <v>72</v>
      </c>
      <c r="G4" s="27">
        <v>4802.12</v>
      </c>
      <c r="H4" s="27"/>
      <c r="I4" s="27"/>
      <c r="J4" s="29"/>
      <c r="N4" s="27"/>
    </row>
    <row r="5" s="13" customFormat="1" ht="30" customHeight="1" spans="1:14">
      <c r="A5" s="26">
        <v>3</v>
      </c>
      <c r="B5" s="27">
        <v>13310050</v>
      </c>
      <c r="C5" s="27" t="s">
        <v>70</v>
      </c>
      <c r="D5" s="28" t="s">
        <v>71</v>
      </c>
      <c r="E5" s="28" t="s">
        <v>74</v>
      </c>
      <c r="F5" s="27" t="s">
        <v>72</v>
      </c>
      <c r="G5" s="27">
        <v>10679.33</v>
      </c>
      <c r="H5" s="27"/>
      <c r="I5" s="27"/>
      <c r="J5" s="29"/>
    </row>
    <row r="6" s="13" customFormat="1" ht="30" customHeight="1" spans="1:14">
      <c r="A6" s="26">
        <v>4</v>
      </c>
      <c r="B6" s="27">
        <v>13310050</v>
      </c>
      <c r="C6" s="27" t="s">
        <v>70</v>
      </c>
      <c r="D6" s="28" t="s">
        <v>71</v>
      </c>
      <c r="E6" s="28" t="s">
        <v>75</v>
      </c>
      <c r="F6" s="27" t="s">
        <v>72</v>
      </c>
      <c r="G6" s="27">
        <v>9029.68</v>
      </c>
      <c r="H6" s="27"/>
      <c r="I6" s="27"/>
      <c r="J6" s="29"/>
    </row>
    <row r="7" s="13" customFormat="1" ht="30" customHeight="1" spans="1:14">
      <c r="A7" s="26">
        <v>5</v>
      </c>
      <c r="B7" s="27">
        <v>80250350</v>
      </c>
      <c r="C7" s="27" t="s">
        <v>76</v>
      </c>
      <c r="D7" s="28" t="s">
        <v>77</v>
      </c>
      <c r="E7" s="28"/>
      <c r="F7" s="27" t="s">
        <v>78</v>
      </c>
      <c r="G7" s="27">
        <v>19.85</v>
      </c>
      <c r="H7" s="27"/>
      <c r="I7" s="27"/>
      <c r="J7" s="29"/>
    </row>
    <row r="8" s="13" customFormat="1" ht="30" customHeight="1" spans="1:14">
      <c r="A8" s="26">
        <v>6</v>
      </c>
      <c r="B8" s="27">
        <v>80250350</v>
      </c>
      <c r="C8" s="27" t="s">
        <v>76</v>
      </c>
      <c r="D8" s="28" t="s">
        <v>79</v>
      </c>
      <c r="E8" s="28"/>
      <c r="F8" s="27" t="s">
        <v>78</v>
      </c>
      <c r="G8" s="27">
        <v>13.23</v>
      </c>
      <c r="H8" s="27"/>
      <c r="I8" s="27"/>
      <c r="J8" s="29"/>
    </row>
    <row r="9" s="13" customFormat="1" ht="30" customHeight="1" spans="1:14">
      <c r="A9" s="26">
        <v>7</v>
      </c>
      <c r="B9" s="27">
        <v>80250350</v>
      </c>
      <c r="C9" s="27" t="s">
        <v>76</v>
      </c>
      <c r="D9" s="28" t="s">
        <v>80</v>
      </c>
      <c r="E9" s="28" t="s">
        <v>81</v>
      </c>
      <c r="F9" s="27" t="s">
        <v>78</v>
      </c>
      <c r="G9" s="27">
        <v>301.46</v>
      </c>
      <c r="H9" s="27"/>
      <c r="I9" s="27"/>
      <c r="J9" s="29"/>
    </row>
    <row r="10" s="13" customFormat="1" ht="30" customHeight="1" spans="1:14">
      <c r="A10" s="26">
        <v>8</v>
      </c>
      <c r="B10" s="27">
        <v>80250350</v>
      </c>
      <c r="C10" s="27" t="s">
        <v>76</v>
      </c>
      <c r="D10" s="28" t="s">
        <v>82</v>
      </c>
      <c r="E10" s="28" t="s">
        <v>83</v>
      </c>
      <c r="F10" s="27" t="s">
        <v>78</v>
      </c>
      <c r="G10" s="27">
        <v>527.56</v>
      </c>
      <c r="H10" s="27"/>
      <c r="I10" s="27"/>
      <c r="J10" s="29"/>
    </row>
    <row r="11" s="13" customFormat="1" ht="30" customHeight="1" spans="1:14">
      <c r="A11" s="26">
        <v>9</v>
      </c>
      <c r="B11" s="27">
        <v>80250350</v>
      </c>
      <c r="C11" s="27" t="s">
        <v>76</v>
      </c>
      <c r="D11" s="28" t="s">
        <v>84</v>
      </c>
      <c r="E11" s="28"/>
      <c r="F11" s="27" t="s">
        <v>78</v>
      </c>
      <c r="G11" s="27">
        <v>9.39</v>
      </c>
      <c r="H11" s="27"/>
      <c r="I11" s="27"/>
      <c r="J11" s="29"/>
    </row>
    <row r="12" s="13" customFormat="1" ht="30" customHeight="1" spans="1:14">
      <c r="A12" s="26">
        <v>10</v>
      </c>
      <c r="B12" s="27">
        <v>80250350</v>
      </c>
      <c r="C12" s="27" t="s">
        <v>76</v>
      </c>
      <c r="D12" s="28" t="s">
        <v>85</v>
      </c>
      <c r="E12" s="28" t="s">
        <v>86</v>
      </c>
      <c r="F12" s="27" t="s">
        <v>78</v>
      </c>
      <c r="G12" s="27">
        <v>28.78</v>
      </c>
      <c r="H12" s="27"/>
      <c r="I12" s="27"/>
      <c r="J12" s="29"/>
    </row>
    <row r="13" s="13" customFormat="1" ht="30" customHeight="1" spans="1:14">
      <c r="A13" s="26">
        <v>11</v>
      </c>
      <c r="B13" s="27"/>
      <c r="C13" s="27"/>
      <c r="D13" s="28" t="s">
        <v>87</v>
      </c>
      <c r="E13" s="28"/>
      <c r="F13" s="27"/>
      <c r="G13" s="27"/>
      <c r="H13" s="27"/>
      <c r="I13" s="27"/>
      <c r="J13" s="29"/>
    </row>
    <row r="14" s="13" customFormat="1" ht="30" customHeight="1" spans="1:14">
      <c r="A14" s="26">
        <v>12</v>
      </c>
      <c r="B14" s="27"/>
      <c r="C14" s="27"/>
      <c r="D14" s="28" t="s">
        <v>88</v>
      </c>
      <c r="E14" s="28"/>
      <c r="F14" s="27"/>
      <c r="G14" s="27"/>
      <c r="H14" s="27"/>
      <c r="I14" s="27"/>
      <c r="J14" s="29"/>
    </row>
    <row r="15" s="13" customFormat="1" ht="30" customHeight="1" spans="1:14">
      <c r="A15" s="30">
        <v>13</v>
      </c>
      <c r="B15" s="31"/>
      <c r="C15" s="31"/>
      <c r="D15" s="32" t="s">
        <v>9</v>
      </c>
      <c r="E15" s="32"/>
      <c r="F15" s="31"/>
      <c r="G15" s="31"/>
      <c r="H15" s="31"/>
      <c r="I15" s="31"/>
      <c r="J15" s="33"/>
    </row>
    <row r="16" s="14" customFormat="1" spans="1:14">
      <c r="D16" s="15"/>
      <c r="E16" s="15"/>
      <c r="G16" s="16"/>
      <c r="H16" s="16"/>
    </row>
  </sheetData>
  <mergeCells count="1">
    <mergeCell ref="A1:J1"/>
  </mergeCells>
  <pageMargins left="0.75" right="0.75" top="1" bottom="1" header="0.5" footer="0.5"/>
  <pageSetup paperSize="9" scale="8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O32" sqref="O32"/>
    </sheetView>
  </sheetViews>
  <sheetFormatPr defaultColWidth="9.14285714285714" defaultRowHeight="12"/>
  <cols>
    <col min="2" max="2" width="9.56190476190476" hidden="1" customWidth="1"/>
    <col min="3" max="3" width="9.14285714285714" hidden="1" customWidth="1"/>
    <col min="4" max="4" width="25" style="4" customWidth="1"/>
    <col min="5" max="5" width="13.5619047619048" style="4" customWidth="1"/>
    <col min="7" max="7" width="11.7142857142857" style="5"/>
    <col min="8" max="8" width="12.4380952380952" style="5" customWidth="1"/>
    <col min="9" max="9" width="21.7142857142857" customWidth="1"/>
    <col min="11" max="12" width="12.8571428571429"/>
  </cols>
  <sheetData>
    <row r="1" s="2" customFormat="1" ht="30" customHeight="1" spans="1:12">
      <c r="A1" s="6" t="s">
        <v>3</v>
      </c>
      <c r="B1" s="6" t="s">
        <v>61</v>
      </c>
      <c r="C1" s="6" t="s">
        <v>62</v>
      </c>
      <c r="D1" s="7" t="s">
        <v>63</v>
      </c>
      <c r="E1" s="7" t="s">
        <v>64</v>
      </c>
      <c r="F1" s="6" t="s">
        <v>65</v>
      </c>
      <c r="G1" s="6" t="s">
        <v>66</v>
      </c>
      <c r="H1" s="6" t="s">
        <v>89</v>
      </c>
      <c r="I1" s="6" t="s">
        <v>90</v>
      </c>
      <c r="J1" s="6" t="s">
        <v>69</v>
      </c>
    </row>
    <row r="2" s="3" customFormat="1" ht="30" customHeight="1" spans="1:12">
      <c r="A2" s="8">
        <v>1</v>
      </c>
      <c r="B2" s="8">
        <v>13310050</v>
      </c>
      <c r="C2" s="8" t="s">
        <v>70</v>
      </c>
      <c r="D2" s="9" t="s">
        <v>71</v>
      </c>
      <c r="E2" s="9"/>
      <c r="F2" s="8" t="s">
        <v>72</v>
      </c>
      <c r="G2" s="8">
        <v>337.25</v>
      </c>
      <c r="H2" s="8">
        <v>3.04</v>
      </c>
      <c r="I2" s="8">
        <f t="shared" ref="I2:I11" si="0">ROUND(G2*H2,2)</f>
        <v>1025.24</v>
      </c>
      <c r="J2" s="8"/>
      <c r="K2" s="3">
        <f>H2*(1-9.66%)</f>
        <v>2.746336</v>
      </c>
      <c r="L2" s="3">
        <f>K2*G2</f>
        <v>926.201816</v>
      </c>
    </row>
    <row r="3" s="3" customFormat="1" ht="30" customHeight="1" spans="1:12">
      <c r="A3" s="8">
        <v>2</v>
      </c>
      <c r="B3" s="8">
        <v>13310050</v>
      </c>
      <c r="C3" s="8" t="s">
        <v>70</v>
      </c>
      <c r="D3" s="9" t="s">
        <v>71</v>
      </c>
      <c r="E3" s="9" t="s">
        <v>73</v>
      </c>
      <c r="F3" s="8" t="s">
        <v>72</v>
      </c>
      <c r="G3" s="8">
        <v>4802.12</v>
      </c>
      <c r="H3" s="8">
        <v>3.04</v>
      </c>
      <c r="I3" s="8">
        <f t="shared" si="0"/>
        <v>14598.44</v>
      </c>
      <c r="J3" s="8"/>
      <c r="K3" s="3">
        <f t="shared" ref="K3:K11" si="1">H3*(1-9.66%)</f>
        <v>2.746336</v>
      </c>
      <c r="L3" s="3">
        <f t="shared" ref="L3:L11" si="2">K3*G3</f>
        <v>13188.23503232</v>
      </c>
    </row>
    <row r="4" s="3" customFormat="1" ht="30" customHeight="1" spans="1:12">
      <c r="A4" s="8">
        <v>3</v>
      </c>
      <c r="B4" s="8">
        <v>13310050</v>
      </c>
      <c r="C4" s="8" t="s">
        <v>70</v>
      </c>
      <c r="D4" s="9" t="s">
        <v>71</v>
      </c>
      <c r="E4" s="9" t="s">
        <v>74</v>
      </c>
      <c r="F4" s="8" t="s">
        <v>72</v>
      </c>
      <c r="G4" s="8">
        <v>10679.33</v>
      </c>
      <c r="H4" s="8">
        <v>3.04</v>
      </c>
      <c r="I4" s="8">
        <f t="shared" si="0"/>
        <v>32465.16</v>
      </c>
      <c r="J4" s="8"/>
      <c r="K4" s="3">
        <f t="shared" si="1"/>
        <v>2.746336</v>
      </c>
      <c r="L4" s="3">
        <f t="shared" si="2"/>
        <v>29329.02843488</v>
      </c>
    </row>
    <row r="5" s="3" customFormat="1" ht="30" customHeight="1" spans="1:12">
      <c r="A5" s="8">
        <v>4</v>
      </c>
      <c r="B5" s="8">
        <v>13310050</v>
      </c>
      <c r="C5" s="8" t="s">
        <v>70</v>
      </c>
      <c r="D5" s="9" t="s">
        <v>71</v>
      </c>
      <c r="E5" s="9" t="s">
        <v>75</v>
      </c>
      <c r="F5" s="8" t="s">
        <v>72</v>
      </c>
      <c r="G5" s="8">
        <v>9029.68</v>
      </c>
      <c r="H5" s="8">
        <v>3.04</v>
      </c>
      <c r="I5" s="8">
        <f t="shared" si="0"/>
        <v>27450.23</v>
      </c>
      <c r="J5" s="8"/>
      <c r="K5" s="3">
        <f t="shared" si="1"/>
        <v>2.746336</v>
      </c>
      <c r="L5" s="3">
        <f t="shared" si="2"/>
        <v>24798.53525248</v>
      </c>
    </row>
    <row r="6" s="3" customFormat="1" ht="30" customHeight="1" spans="1:12">
      <c r="A6" s="8">
        <v>5</v>
      </c>
      <c r="B6" s="8">
        <v>80250350</v>
      </c>
      <c r="C6" s="8" t="s">
        <v>76</v>
      </c>
      <c r="D6" s="9" t="s">
        <v>77</v>
      </c>
      <c r="E6" s="9"/>
      <c r="F6" s="8" t="s">
        <v>78</v>
      </c>
      <c r="G6" s="8">
        <v>19.85</v>
      </c>
      <c r="H6" s="8">
        <v>995.86</v>
      </c>
      <c r="I6" s="8">
        <f t="shared" si="0"/>
        <v>19767.82</v>
      </c>
      <c r="J6" s="8"/>
      <c r="K6" s="3">
        <f t="shared" si="1"/>
        <v>899.659924</v>
      </c>
      <c r="L6" s="3">
        <f t="shared" si="2"/>
        <v>17858.2494914</v>
      </c>
    </row>
    <row r="7" s="3" customFormat="1" ht="30" customHeight="1" spans="1:12">
      <c r="A7" s="8">
        <v>6</v>
      </c>
      <c r="B7" s="8">
        <v>80250350</v>
      </c>
      <c r="C7" s="8" t="s">
        <v>76</v>
      </c>
      <c r="D7" s="9" t="s">
        <v>79</v>
      </c>
      <c r="E7" s="9"/>
      <c r="F7" s="8" t="s">
        <v>78</v>
      </c>
      <c r="G7" s="8">
        <v>13.23</v>
      </c>
      <c r="H7" s="8">
        <v>1041.8</v>
      </c>
      <c r="I7" s="8">
        <f t="shared" si="0"/>
        <v>13783.01</v>
      </c>
      <c r="J7" s="8"/>
      <c r="K7" s="3">
        <f t="shared" si="1"/>
        <v>941.16212</v>
      </c>
      <c r="L7" s="3">
        <f t="shared" si="2"/>
        <v>12451.5748476</v>
      </c>
    </row>
    <row r="8" s="3" customFormat="1" ht="30" customHeight="1" spans="1:12">
      <c r="A8" s="8">
        <v>7</v>
      </c>
      <c r="B8" s="8">
        <v>80250350</v>
      </c>
      <c r="C8" s="8" t="s">
        <v>76</v>
      </c>
      <c r="D8" s="9" t="s">
        <v>80</v>
      </c>
      <c r="E8" s="9" t="s">
        <v>81</v>
      </c>
      <c r="F8" s="8" t="s">
        <v>78</v>
      </c>
      <c r="G8" s="8">
        <v>301.46</v>
      </c>
      <c r="H8" s="8">
        <v>1327.43</v>
      </c>
      <c r="I8" s="8">
        <f t="shared" si="0"/>
        <v>400167.05</v>
      </c>
      <c r="J8" s="8"/>
      <c r="K8" s="3">
        <f t="shared" si="1"/>
        <v>1199.200262</v>
      </c>
      <c r="L8" s="3">
        <f t="shared" si="2"/>
        <v>361510.91098252</v>
      </c>
    </row>
    <row r="9" s="3" customFormat="1" ht="30" customHeight="1" spans="1:12">
      <c r="A9" s="8">
        <v>8</v>
      </c>
      <c r="B9" s="8">
        <v>80250350</v>
      </c>
      <c r="C9" s="8" t="s">
        <v>76</v>
      </c>
      <c r="D9" s="9" t="s">
        <v>82</v>
      </c>
      <c r="E9" s="9" t="s">
        <v>83</v>
      </c>
      <c r="F9" s="8" t="s">
        <v>78</v>
      </c>
      <c r="G9" s="8">
        <v>527.56</v>
      </c>
      <c r="H9" s="8">
        <v>1017.7</v>
      </c>
      <c r="I9" s="8">
        <f t="shared" si="0"/>
        <v>536897.81</v>
      </c>
      <c r="J9" s="8"/>
      <c r="K9" s="3">
        <f t="shared" si="1"/>
        <v>919.39018</v>
      </c>
      <c r="L9" s="3">
        <f t="shared" si="2"/>
        <v>485033.4833608</v>
      </c>
    </row>
    <row r="10" s="3" customFormat="1" ht="30" customHeight="1" spans="1:12">
      <c r="A10" s="8">
        <v>9</v>
      </c>
      <c r="B10" s="8">
        <v>80250350</v>
      </c>
      <c r="C10" s="8" t="s">
        <v>76</v>
      </c>
      <c r="D10" s="9" t="s">
        <v>84</v>
      </c>
      <c r="E10" s="9"/>
      <c r="F10" s="8" t="s">
        <v>78</v>
      </c>
      <c r="G10" s="8">
        <v>9.39</v>
      </c>
      <c r="H10" s="8">
        <v>1017.7</v>
      </c>
      <c r="I10" s="8">
        <f t="shared" si="0"/>
        <v>9556.2</v>
      </c>
      <c r="J10" s="8"/>
      <c r="K10" s="3">
        <f t="shared" si="1"/>
        <v>919.39018</v>
      </c>
      <c r="L10" s="3">
        <f t="shared" si="2"/>
        <v>8633.0737902</v>
      </c>
    </row>
    <row r="11" s="1" customFormat="1" ht="30" customHeight="1" spans="1:12">
      <c r="A11" s="8">
        <v>10</v>
      </c>
      <c r="B11" s="10">
        <v>80250350</v>
      </c>
      <c r="C11" s="10" t="s">
        <v>76</v>
      </c>
      <c r="D11" s="11" t="s">
        <v>85</v>
      </c>
      <c r="E11" s="11" t="s">
        <v>86</v>
      </c>
      <c r="F11" s="10" t="s">
        <v>78</v>
      </c>
      <c r="G11" s="12">
        <v>28.78</v>
      </c>
      <c r="H11" s="12">
        <v>2477.88</v>
      </c>
      <c r="I11" s="8">
        <f t="shared" si="0"/>
        <v>71313.39</v>
      </c>
      <c r="J11" s="10"/>
      <c r="K11" s="3">
        <f t="shared" si="1"/>
        <v>2238.516792</v>
      </c>
      <c r="L11" s="3">
        <f t="shared" si="2"/>
        <v>64424.51327376</v>
      </c>
    </row>
    <row r="12" s="2" customFormat="1" ht="30" customHeight="1" spans="1:12">
      <c r="A12" s="6"/>
      <c r="B12" s="6"/>
      <c r="C12" s="6"/>
      <c r="D12" s="7" t="s">
        <v>87</v>
      </c>
      <c r="E12" s="7"/>
      <c r="F12" s="6"/>
      <c r="G12" s="6"/>
      <c r="H12" s="6"/>
      <c r="I12" s="6">
        <f>SUM(I2:I11)</f>
        <v>1127024.35</v>
      </c>
      <c r="J12" s="6"/>
      <c r="L12" s="6">
        <f>SUM(L2:L11)</f>
        <v>1018153.80628196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1"/>
  <sheetViews>
    <sheetView workbookViewId="0">
      <selection activeCell="A18" sqref="$A18:$XFD31"/>
    </sheetView>
  </sheetViews>
  <sheetFormatPr defaultColWidth="9.14285714285714" defaultRowHeight="12"/>
  <cols>
    <col min="11" max="11" width="21.7142857142857" customWidth="1"/>
  </cols>
  <sheetData>
    <row r="1" spans="1:28">
      <c r="A1" t="s">
        <v>61</v>
      </c>
      <c r="B1" t="s">
        <v>62</v>
      </c>
      <c r="C1" t="s">
        <v>63</v>
      </c>
      <c r="D1" t="s">
        <v>64</v>
      </c>
      <c r="E1" t="s">
        <v>65</v>
      </c>
      <c r="F1" t="s">
        <v>66</v>
      </c>
      <c r="G1" t="s">
        <v>91</v>
      </c>
      <c r="H1" t="s">
        <v>89</v>
      </c>
      <c r="I1" t="s">
        <v>92</v>
      </c>
      <c r="J1" t="s">
        <v>93</v>
      </c>
      <c r="K1" t="s">
        <v>90</v>
      </c>
      <c r="L1" t="s">
        <v>94</v>
      </c>
      <c r="M1" t="s">
        <v>95</v>
      </c>
      <c r="N1" t="s">
        <v>96</v>
      </c>
      <c r="O1" t="s">
        <v>97</v>
      </c>
      <c r="P1" t="s">
        <v>98</v>
      </c>
      <c r="Q1" t="s">
        <v>99</v>
      </c>
      <c r="R1" t="s">
        <v>100</v>
      </c>
      <c r="S1" t="s">
        <v>101</v>
      </c>
      <c r="T1" t="s">
        <v>102</v>
      </c>
      <c r="U1" t="s">
        <v>103</v>
      </c>
      <c r="V1" t="s">
        <v>104</v>
      </c>
      <c r="W1" t="s">
        <v>105</v>
      </c>
      <c r="X1" t="s">
        <v>106</v>
      </c>
      <c r="Y1" t="s">
        <v>107</v>
      </c>
      <c r="Z1" t="s">
        <v>108</v>
      </c>
      <c r="AA1" t="s">
        <v>109</v>
      </c>
      <c r="AB1" t="s">
        <v>69</v>
      </c>
    </row>
    <row r="2" spans="1:28">
      <c r="A2" s="65" t="s">
        <v>110</v>
      </c>
      <c r="B2" t="s">
        <v>111</v>
      </c>
      <c r="C2" t="s">
        <v>112</v>
      </c>
      <c r="E2" t="s">
        <v>113</v>
      </c>
      <c r="F2">
        <v>16492.0358</v>
      </c>
      <c r="G2">
        <v>1</v>
      </c>
      <c r="H2">
        <v>1.07</v>
      </c>
      <c r="I2">
        <v>1.07</v>
      </c>
      <c r="J2">
        <v>0</v>
      </c>
      <c r="K2">
        <v>17646.48</v>
      </c>
      <c r="L2">
        <v>17646.48</v>
      </c>
      <c r="M2">
        <v>0.07</v>
      </c>
      <c r="N2">
        <v>1154.44</v>
      </c>
      <c r="O2" t="s">
        <v>114</v>
      </c>
      <c r="S2" t="b">
        <v>0</v>
      </c>
      <c r="T2" t="b">
        <v>0</v>
      </c>
      <c r="U2" t="s">
        <v>115</v>
      </c>
      <c r="V2" t="b">
        <v>0</v>
      </c>
      <c r="W2" t="b">
        <v>1</v>
      </c>
    </row>
    <row r="3" spans="1:28">
      <c r="A3" s="65" t="s">
        <v>116</v>
      </c>
      <c r="B3" t="s">
        <v>70</v>
      </c>
      <c r="C3" t="s">
        <v>117</v>
      </c>
      <c r="E3" t="s">
        <v>78</v>
      </c>
      <c r="F3">
        <v>4.3412</v>
      </c>
      <c r="G3">
        <v>78.68</v>
      </c>
      <c r="H3">
        <v>185.26</v>
      </c>
      <c r="I3">
        <v>209.344</v>
      </c>
      <c r="J3">
        <v>13</v>
      </c>
      <c r="K3">
        <v>804.25</v>
      </c>
      <c r="L3">
        <v>908.8</v>
      </c>
      <c r="M3">
        <v>106.58</v>
      </c>
      <c r="N3">
        <v>462.69</v>
      </c>
      <c r="O3" t="s">
        <v>114</v>
      </c>
      <c r="R3" t="b">
        <v>0</v>
      </c>
      <c r="S3" t="b">
        <v>1</v>
      </c>
      <c r="T3" t="b">
        <v>0</v>
      </c>
      <c r="U3" t="s">
        <v>118</v>
      </c>
      <c r="V3" t="b">
        <v>0</v>
      </c>
      <c r="W3" t="b">
        <v>1</v>
      </c>
    </row>
    <row r="4" spans="1:28">
      <c r="A4" s="65" t="s">
        <v>119</v>
      </c>
      <c r="B4" t="s">
        <v>70</v>
      </c>
      <c r="C4" t="s">
        <v>120</v>
      </c>
      <c r="E4" t="s">
        <v>78</v>
      </c>
      <c r="F4">
        <v>21.3442</v>
      </c>
      <c r="G4">
        <v>66.15</v>
      </c>
      <c r="H4">
        <v>107.71</v>
      </c>
      <c r="I4">
        <v>110.855</v>
      </c>
      <c r="J4">
        <v>2.92</v>
      </c>
      <c r="K4">
        <v>2298.98</v>
      </c>
      <c r="L4">
        <v>2366.11</v>
      </c>
      <c r="M4">
        <v>41.56</v>
      </c>
      <c r="N4">
        <v>887.06</v>
      </c>
      <c r="O4" t="s">
        <v>114</v>
      </c>
      <c r="R4" t="b">
        <v>0</v>
      </c>
      <c r="S4" t="b">
        <v>1</v>
      </c>
      <c r="T4" t="b">
        <v>0</v>
      </c>
      <c r="U4" t="s">
        <v>115</v>
      </c>
      <c r="V4" t="b">
        <v>0</v>
      </c>
      <c r="W4" t="b">
        <v>1</v>
      </c>
    </row>
    <row r="5" spans="1:28">
      <c r="A5" s="65" t="s">
        <v>121</v>
      </c>
      <c r="B5" t="s">
        <v>70</v>
      </c>
      <c r="C5" t="s">
        <v>122</v>
      </c>
      <c r="E5" t="s">
        <v>72</v>
      </c>
      <c r="F5">
        <v>2011.419</v>
      </c>
      <c r="G5">
        <v>0.19</v>
      </c>
      <c r="H5">
        <v>0.19</v>
      </c>
      <c r="I5">
        <v>0.22</v>
      </c>
      <c r="J5">
        <v>16.52</v>
      </c>
      <c r="K5">
        <v>382.17</v>
      </c>
      <c r="L5">
        <v>442.51</v>
      </c>
      <c r="M5">
        <v>0</v>
      </c>
      <c r="N5">
        <v>0</v>
      </c>
      <c r="O5" t="s">
        <v>114</v>
      </c>
      <c r="R5" t="b">
        <v>0</v>
      </c>
      <c r="S5" t="b">
        <v>1</v>
      </c>
      <c r="T5" t="b">
        <v>0</v>
      </c>
      <c r="V5" t="b">
        <v>0</v>
      </c>
      <c r="W5" t="b">
        <v>1</v>
      </c>
    </row>
    <row r="6" s="1" customFormat="1" spans="1:28">
      <c r="A6" s="1">
        <v>13310050</v>
      </c>
      <c r="B6" s="1" t="s">
        <v>70</v>
      </c>
      <c r="C6" s="1" t="s">
        <v>71</v>
      </c>
      <c r="E6" s="1" t="s">
        <v>72</v>
      </c>
      <c r="F6" s="1">
        <v>337.2512</v>
      </c>
      <c r="G6" s="1">
        <v>2.92</v>
      </c>
      <c r="H6" s="1">
        <v>3.04</v>
      </c>
      <c r="I6" s="1">
        <v>3.542</v>
      </c>
      <c r="J6" s="1">
        <v>16.52</v>
      </c>
      <c r="K6" s="1">
        <v>1025.24</v>
      </c>
      <c r="L6" s="1">
        <v>1194.54</v>
      </c>
      <c r="M6" s="1">
        <v>0.12</v>
      </c>
      <c r="N6" s="1">
        <v>40.47</v>
      </c>
      <c r="O6" s="1" t="s">
        <v>114</v>
      </c>
      <c r="R6" s="1" t="b">
        <v>0</v>
      </c>
      <c r="S6" s="1" t="b">
        <v>1</v>
      </c>
      <c r="T6" s="1" t="b">
        <v>0</v>
      </c>
      <c r="U6" s="1" t="s">
        <v>118</v>
      </c>
      <c r="V6" s="1" t="b">
        <v>0</v>
      </c>
      <c r="W6" s="1" t="b">
        <v>1</v>
      </c>
    </row>
    <row r="7" s="1" customFormat="1" spans="1:28">
      <c r="A7" s="1">
        <v>13310050</v>
      </c>
      <c r="B7" s="1" t="s">
        <v>70</v>
      </c>
      <c r="C7" s="1" t="s">
        <v>71</v>
      </c>
      <c r="D7" s="1" t="s">
        <v>73</v>
      </c>
      <c r="E7" s="1" t="s">
        <v>72</v>
      </c>
      <c r="F7" s="1">
        <v>4802.123</v>
      </c>
      <c r="G7" s="1">
        <v>2.92</v>
      </c>
      <c r="H7" s="1">
        <v>3.04</v>
      </c>
      <c r="I7" s="1">
        <v>3.542</v>
      </c>
      <c r="J7" s="1">
        <v>16.52</v>
      </c>
      <c r="K7" s="1">
        <v>14598.45</v>
      </c>
      <c r="L7" s="1">
        <v>17009.12</v>
      </c>
      <c r="M7" s="1">
        <v>0.12</v>
      </c>
      <c r="N7" s="1">
        <v>576.25</v>
      </c>
      <c r="O7" s="1" t="s">
        <v>114</v>
      </c>
      <c r="R7" s="1" t="b">
        <v>0</v>
      </c>
      <c r="S7" s="1" t="b">
        <v>1</v>
      </c>
      <c r="T7" s="1" t="b">
        <v>0</v>
      </c>
      <c r="U7" s="1" t="s">
        <v>118</v>
      </c>
      <c r="V7" s="1" t="b">
        <v>0</v>
      </c>
      <c r="W7" s="1" t="b">
        <v>1</v>
      </c>
    </row>
    <row r="8" s="1" customFormat="1" spans="1:28">
      <c r="A8" s="1">
        <v>13310050</v>
      </c>
      <c r="B8" s="1" t="s">
        <v>70</v>
      </c>
      <c r="C8" s="1" t="s">
        <v>71</v>
      </c>
      <c r="D8" s="1" t="s">
        <v>74</v>
      </c>
      <c r="E8" s="1" t="s">
        <v>72</v>
      </c>
      <c r="F8" s="1">
        <v>10679.3323</v>
      </c>
      <c r="G8" s="1">
        <v>2.92</v>
      </c>
      <c r="H8" s="1">
        <v>3.04</v>
      </c>
      <c r="I8" s="1">
        <v>3.542</v>
      </c>
      <c r="J8" s="1">
        <v>16.52</v>
      </c>
      <c r="K8" s="1">
        <v>32465.17</v>
      </c>
      <c r="L8" s="1">
        <v>37826.2</v>
      </c>
      <c r="M8" s="1">
        <v>0.12</v>
      </c>
      <c r="N8" s="1">
        <v>1281.52</v>
      </c>
      <c r="O8" s="1" t="s">
        <v>114</v>
      </c>
      <c r="R8" s="1" t="b">
        <v>0</v>
      </c>
      <c r="S8" s="1" t="b">
        <v>1</v>
      </c>
      <c r="T8" s="1" t="b">
        <v>0</v>
      </c>
      <c r="U8" s="1" t="s">
        <v>118</v>
      </c>
      <c r="V8" s="1" t="b">
        <v>0</v>
      </c>
      <c r="W8" s="1" t="b">
        <v>1</v>
      </c>
    </row>
    <row r="9" s="1" customFormat="1" spans="1:28">
      <c r="A9" s="1">
        <v>13310050</v>
      </c>
      <c r="B9" s="1" t="s">
        <v>70</v>
      </c>
      <c r="C9" s="1" t="s">
        <v>71</v>
      </c>
      <c r="D9" s="1" t="s">
        <v>75</v>
      </c>
      <c r="E9" s="1" t="s">
        <v>72</v>
      </c>
      <c r="F9" s="1">
        <v>9029.6794</v>
      </c>
      <c r="G9" s="1">
        <v>2.92</v>
      </c>
      <c r="H9" s="1">
        <v>3.04</v>
      </c>
      <c r="I9" s="1">
        <v>3.542</v>
      </c>
      <c r="J9" s="1">
        <v>16.52</v>
      </c>
      <c r="K9" s="1">
        <v>27450.23</v>
      </c>
      <c r="L9" s="1">
        <v>31983.12</v>
      </c>
      <c r="M9" s="1">
        <v>0.12</v>
      </c>
      <c r="N9" s="1">
        <v>1083.56</v>
      </c>
      <c r="O9" s="1" t="s">
        <v>114</v>
      </c>
      <c r="R9" s="1" t="b">
        <v>0</v>
      </c>
      <c r="S9" s="1" t="b">
        <v>1</v>
      </c>
      <c r="T9" s="1" t="b">
        <v>0</v>
      </c>
      <c r="U9" s="1" t="s">
        <v>118</v>
      </c>
      <c r="V9" s="1" t="b">
        <v>0</v>
      </c>
      <c r="W9" s="1" t="b">
        <v>1</v>
      </c>
    </row>
    <row r="10" spans="1:28">
      <c r="A10">
        <v>14030001</v>
      </c>
      <c r="B10" t="s">
        <v>70</v>
      </c>
      <c r="C10" t="s">
        <v>123</v>
      </c>
      <c r="E10" t="s">
        <v>124</v>
      </c>
      <c r="F10">
        <v>0.8827</v>
      </c>
      <c r="G10">
        <v>5650</v>
      </c>
      <c r="H10">
        <v>6717</v>
      </c>
      <c r="I10">
        <v>7826.648</v>
      </c>
      <c r="J10">
        <v>16.52</v>
      </c>
      <c r="K10">
        <v>5929.1</v>
      </c>
      <c r="L10">
        <v>6908.58</v>
      </c>
      <c r="M10">
        <v>1067</v>
      </c>
      <c r="N10">
        <v>941.84</v>
      </c>
      <c r="O10" t="s">
        <v>114</v>
      </c>
      <c r="R10" t="b">
        <v>0</v>
      </c>
      <c r="S10" t="b">
        <v>1</v>
      </c>
      <c r="T10" t="b">
        <v>0</v>
      </c>
      <c r="U10" t="s">
        <v>118</v>
      </c>
      <c r="V10" t="b">
        <v>0</v>
      </c>
      <c r="W10" t="b">
        <v>1</v>
      </c>
    </row>
    <row r="11" spans="1:28">
      <c r="A11">
        <v>99450760</v>
      </c>
      <c r="B11" t="s">
        <v>70</v>
      </c>
      <c r="C11" t="s">
        <v>125</v>
      </c>
      <c r="E11" t="s">
        <v>113</v>
      </c>
      <c r="F11">
        <v>847.1775</v>
      </c>
      <c r="G11">
        <v>1</v>
      </c>
      <c r="H11">
        <v>1</v>
      </c>
      <c r="I11">
        <v>1</v>
      </c>
      <c r="J11">
        <v>0</v>
      </c>
      <c r="K11">
        <v>847.18</v>
      </c>
      <c r="L11">
        <v>847.18</v>
      </c>
      <c r="M11">
        <v>0</v>
      </c>
      <c r="N11">
        <v>0</v>
      </c>
      <c r="O11" t="s">
        <v>114</v>
      </c>
      <c r="R11" t="b">
        <v>0</v>
      </c>
      <c r="S11" t="b">
        <v>1</v>
      </c>
      <c r="T11" t="b">
        <v>0</v>
      </c>
      <c r="V11" t="b">
        <v>0</v>
      </c>
      <c r="W11" t="b">
        <v>1</v>
      </c>
    </row>
    <row r="12" s="1" customFormat="1" spans="1:28">
      <c r="A12" s="1">
        <v>80250350</v>
      </c>
      <c r="B12" s="1" t="s">
        <v>76</v>
      </c>
      <c r="C12" s="1" t="s">
        <v>77</v>
      </c>
      <c r="E12" s="1" t="s">
        <v>78</v>
      </c>
      <c r="F12" s="1">
        <v>19.8459</v>
      </c>
      <c r="G12" s="1">
        <v>995.86</v>
      </c>
      <c r="H12" s="1">
        <v>995.86</v>
      </c>
      <c r="I12" s="1">
        <v>995.86</v>
      </c>
      <c r="J12" s="1">
        <v>0</v>
      </c>
      <c r="K12" s="1">
        <v>19763.74</v>
      </c>
      <c r="L12" s="1">
        <v>19763.74</v>
      </c>
      <c r="M12" s="1">
        <v>0</v>
      </c>
      <c r="N12" s="1">
        <v>0</v>
      </c>
      <c r="O12" s="1" t="s">
        <v>114</v>
      </c>
      <c r="R12" s="1" t="b">
        <v>0</v>
      </c>
      <c r="S12" s="1" t="b">
        <v>1</v>
      </c>
      <c r="T12" s="1" t="b">
        <v>0</v>
      </c>
      <c r="U12" s="1" t="s">
        <v>118</v>
      </c>
      <c r="V12" s="1" t="b">
        <v>0</v>
      </c>
      <c r="W12" s="1" t="b">
        <v>0</v>
      </c>
    </row>
    <row r="13" s="1" customFormat="1" spans="1:28">
      <c r="A13" s="1">
        <v>80250350</v>
      </c>
      <c r="B13" s="1" t="s">
        <v>76</v>
      </c>
      <c r="C13" s="1" t="s">
        <v>79</v>
      </c>
      <c r="E13" s="1" t="s">
        <v>78</v>
      </c>
      <c r="F13" s="1">
        <v>13.2306</v>
      </c>
      <c r="G13" s="1">
        <v>1041.8</v>
      </c>
      <c r="H13" s="1">
        <v>1041.8</v>
      </c>
      <c r="I13" s="1">
        <v>1041.8</v>
      </c>
      <c r="J13" s="1">
        <v>0</v>
      </c>
      <c r="K13" s="1">
        <v>13783.64</v>
      </c>
      <c r="L13" s="1">
        <v>13783.64</v>
      </c>
      <c r="M13" s="1">
        <v>0</v>
      </c>
      <c r="N13" s="1">
        <v>0</v>
      </c>
      <c r="O13" s="1" t="s">
        <v>114</v>
      </c>
      <c r="R13" s="1" t="b">
        <v>0</v>
      </c>
      <c r="S13" s="1" t="b">
        <v>1</v>
      </c>
      <c r="T13" s="1" t="b">
        <v>0</v>
      </c>
      <c r="U13" s="1" t="s">
        <v>118</v>
      </c>
      <c r="V13" s="1" t="b">
        <v>0</v>
      </c>
      <c r="W13" s="1" t="b">
        <v>1</v>
      </c>
    </row>
    <row r="14" s="1" customFormat="1" spans="1:28">
      <c r="A14" s="1">
        <v>80250350</v>
      </c>
      <c r="B14" s="1" t="s">
        <v>76</v>
      </c>
      <c r="C14" s="1" t="s">
        <v>80</v>
      </c>
      <c r="D14" s="1" t="s">
        <v>81</v>
      </c>
      <c r="E14" s="1" t="s">
        <v>78</v>
      </c>
      <c r="F14" s="1">
        <v>301.4622</v>
      </c>
      <c r="G14" s="1">
        <v>1327.43</v>
      </c>
      <c r="H14" s="1">
        <v>1327.43</v>
      </c>
      <c r="I14" s="1">
        <v>1546.721</v>
      </c>
      <c r="J14" s="1">
        <v>16.52</v>
      </c>
      <c r="K14" s="1">
        <v>400169.97</v>
      </c>
      <c r="L14" s="1">
        <v>466277.92</v>
      </c>
      <c r="M14" s="1">
        <v>0</v>
      </c>
      <c r="N14" s="1">
        <v>0</v>
      </c>
      <c r="O14" s="1" t="s">
        <v>114</v>
      </c>
      <c r="R14" s="1" t="b">
        <v>0</v>
      </c>
      <c r="S14" s="1" t="b">
        <v>1</v>
      </c>
      <c r="T14" s="1" t="b">
        <v>0</v>
      </c>
      <c r="U14" s="1" t="s">
        <v>115</v>
      </c>
      <c r="V14" s="1" t="b">
        <v>0</v>
      </c>
      <c r="W14" s="1" t="b">
        <v>0</v>
      </c>
    </row>
    <row r="15" s="1" customFormat="1" spans="1:28">
      <c r="A15" s="1">
        <v>80250350</v>
      </c>
      <c r="B15" s="1" t="s">
        <v>76</v>
      </c>
      <c r="C15" s="1" t="s">
        <v>82</v>
      </c>
      <c r="D15" s="1" t="s">
        <v>83</v>
      </c>
      <c r="E15" s="1" t="s">
        <v>78</v>
      </c>
      <c r="F15" s="1">
        <v>527.5589</v>
      </c>
      <c r="G15" s="1">
        <v>1017.7</v>
      </c>
      <c r="H15" s="1">
        <v>1017.7</v>
      </c>
      <c r="I15" s="1">
        <v>1185.824</v>
      </c>
      <c r="J15" s="1">
        <v>16.52</v>
      </c>
      <c r="K15" s="1">
        <v>536896.69</v>
      </c>
      <c r="L15" s="1">
        <v>625592.01</v>
      </c>
      <c r="M15" s="1">
        <v>0</v>
      </c>
      <c r="N15" s="1">
        <v>0</v>
      </c>
      <c r="O15" s="1" t="s">
        <v>114</v>
      </c>
      <c r="R15" s="1" t="b">
        <v>0</v>
      </c>
      <c r="S15" s="1" t="b">
        <v>1</v>
      </c>
      <c r="T15" s="1" t="b">
        <v>0</v>
      </c>
      <c r="U15" s="1" t="s">
        <v>115</v>
      </c>
      <c r="V15" s="1" t="b">
        <v>0</v>
      </c>
      <c r="W15" s="1" t="b">
        <v>1</v>
      </c>
    </row>
    <row r="16" s="1" customFormat="1" spans="1:28">
      <c r="A16" s="1">
        <v>80250350</v>
      </c>
      <c r="B16" s="1" t="s">
        <v>76</v>
      </c>
      <c r="C16" s="1" t="s">
        <v>84</v>
      </c>
      <c r="E16" s="1" t="s">
        <v>78</v>
      </c>
      <c r="F16" s="1">
        <v>9.3924</v>
      </c>
      <c r="G16" s="1">
        <v>1017.7</v>
      </c>
      <c r="H16" s="1">
        <v>1017.7</v>
      </c>
      <c r="I16" s="1">
        <v>1185.824</v>
      </c>
      <c r="J16" s="1">
        <v>16.52</v>
      </c>
      <c r="K16" s="1">
        <v>9558.65</v>
      </c>
      <c r="L16" s="1">
        <v>11137.73</v>
      </c>
      <c r="M16" s="1">
        <v>0</v>
      </c>
      <c r="N16" s="1">
        <v>0</v>
      </c>
      <c r="O16" s="1" t="s">
        <v>114</v>
      </c>
      <c r="R16" s="1" t="b">
        <v>0</v>
      </c>
      <c r="S16" s="1" t="b">
        <v>1</v>
      </c>
      <c r="T16" s="1" t="b">
        <v>0</v>
      </c>
      <c r="U16" s="1" t="s">
        <v>115</v>
      </c>
      <c r="V16" s="1" t="b">
        <v>0</v>
      </c>
      <c r="W16" s="1" t="b">
        <v>1</v>
      </c>
    </row>
    <row r="17" s="1" customFormat="1" spans="1:23">
      <c r="A17" s="1">
        <v>80250350</v>
      </c>
      <c r="B17" s="1" t="s">
        <v>76</v>
      </c>
      <c r="C17" s="1" t="s">
        <v>85</v>
      </c>
      <c r="D17" s="1" t="s">
        <v>86</v>
      </c>
      <c r="E17" s="1" t="s">
        <v>78</v>
      </c>
      <c r="F17" s="1">
        <v>28.7793</v>
      </c>
      <c r="G17" s="1">
        <v>2477.88</v>
      </c>
      <c r="H17" s="1">
        <v>2477.88</v>
      </c>
      <c r="I17" s="1">
        <v>2887.226</v>
      </c>
      <c r="J17" s="1">
        <v>16.52</v>
      </c>
      <c r="K17" s="1">
        <v>71311.65</v>
      </c>
      <c r="L17" s="1">
        <v>83092.34</v>
      </c>
      <c r="M17" s="1">
        <v>0</v>
      </c>
      <c r="N17" s="1">
        <v>0</v>
      </c>
      <c r="O17" s="1" t="s">
        <v>114</v>
      </c>
      <c r="R17" s="1" t="b">
        <v>0</v>
      </c>
      <c r="S17" s="1" t="b">
        <v>1</v>
      </c>
      <c r="T17" s="1" t="b">
        <v>0</v>
      </c>
      <c r="U17" s="1" t="s">
        <v>115</v>
      </c>
      <c r="V17" s="1" t="b">
        <v>0</v>
      </c>
      <c r="W17" s="1" t="b">
        <v>0</v>
      </c>
    </row>
    <row r="18" spans="1:23">
      <c r="A18" s="65" t="s">
        <v>126</v>
      </c>
      <c r="B18" t="s">
        <v>127</v>
      </c>
      <c r="C18" t="s">
        <v>128</v>
      </c>
      <c r="E18" t="s">
        <v>129</v>
      </c>
      <c r="F18">
        <v>68.6749</v>
      </c>
      <c r="G18">
        <v>230</v>
      </c>
      <c r="H18">
        <v>246.1</v>
      </c>
      <c r="I18">
        <v>246.1</v>
      </c>
      <c r="J18">
        <v>0</v>
      </c>
      <c r="K18">
        <v>16900.89</v>
      </c>
      <c r="L18">
        <v>16900.89</v>
      </c>
      <c r="M18">
        <v>16.1</v>
      </c>
      <c r="N18">
        <v>1105.67</v>
      </c>
      <c r="O18" t="s">
        <v>114</v>
      </c>
      <c r="S18" t="b">
        <v>0</v>
      </c>
      <c r="T18" t="b">
        <v>0</v>
      </c>
      <c r="U18" t="s">
        <v>115</v>
      </c>
      <c r="V18" t="b">
        <v>0</v>
      </c>
      <c r="W18" t="b">
        <v>1</v>
      </c>
    </row>
    <row r="19" spans="1:23">
      <c r="A19">
        <v>99450630</v>
      </c>
      <c r="B19" t="s">
        <v>127</v>
      </c>
      <c r="C19" t="s">
        <v>130</v>
      </c>
      <c r="E19" t="s">
        <v>113</v>
      </c>
      <c r="F19">
        <v>10971.69</v>
      </c>
      <c r="G19">
        <v>1</v>
      </c>
      <c r="H19">
        <v>1</v>
      </c>
      <c r="I19">
        <v>1</v>
      </c>
      <c r="J19">
        <v>0</v>
      </c>
      <c r="K19">
        <v>10971.69</v>
      </c>
      <c r="L19">
        <v>10971.69</v>
      </c>
      <c r="M19">
        <v>0</v>
      </c>
      <c r="N19">
        <v>0</v>
      </c>
      <c r="O19" t="s">
        <v>114</v>
      </c>
      <c r="S19" t="b">
        <v>0</v>
      </c>
      <c r="T19" t="b">
        <v>0</v>
      </c>
      <c r="V19" t="b">
        <v>0</v>
      </c>
      <c r="W19" t="b">
        <v>1</v>
      </c>
    </row>
    <row r="20" spans="1:23">
      <c r="A20">
        <v>99450640</v>
      </c>
      <c r="B20" t="s">
        <v>127</v>
      </c>
      <c r="C20" t="s">
        <v>131</v>
      </c>
      <c r="E20" t="s">
        <v>113</v>
      </c>
      <c r="F20">
        <v>4234.2705</v>
      </c>
      <c r="G20">
        <v>1</v>
      </c>
      <c r="H20">
        <v>1</v>
      </c>
      <c r="I20">
        <v>1</v>
      </c>
      <c r="J20">
        <v>0</v>
      </c>
      <c r="K20">
        <v>4234.27</v>
      </c>
      <c r="L20">
        <v>4234.27</v>
      </c>
      <c r="M20">
        <v>0</v>
      </c>
      <c r="N20">
        <v>0</v>
      </c>
      <c r="O20" t="s">
        <v>114</v>
      </c>
      <c r="S20" t="b">
        <v>0</v>
      </c>
      <c r="T20" t="b">
        <v>0</v>
      </c>
      <c r="V20" t="b">
        <v>0</v>
      </c>
      <c r="W20" t="b">
        <v>1</v>
      </c>
    </row>
    <row r="21" spans="1:23">
      <c r="A21">
        <v>99450650</v>
      </c>
      <c r="B21" t="s">
        <v>127</v>
      </c>
      <c r="C21" t="s">
        <v>132</v>
      </c>
      <c r="E21" t="s">
        <v>113</v>
      </c>
      <c r="F21">
        <v>10230.9794</v>
      </c>
      <c r="G21">
        <v>1</v>
      </c>
      <c r="H21">
        <v>1</v>
      </c>
      <c r="I21">
        <v>1</v>
      </c>
      <c r="J21">
        <v>0</v>
      </c>
      <c r="K21">
        <v>10230.98</v>
      </c>
      <c r="L21">
        <v>10230.98</v>
      </c>
      <c r="M21">
        <v>0</v>
      </c>
      <c r="N21">
        <v>0</v>
      </c>
      <c r="O21" t="s">
        <v>114</v>
      </c>
      <c r="S21" t="b">
        <v>0</v>
      </c>
      <c r="T21" t="b">
        <v>0</v>
      </c>
      <c r="V21" t="b">
        <v>0</v>
      </c>
      <c r="W21" t="b">
        <v>1</v>
      </c>
    </row>
    <row r="22" spans="1:23">
      <c r="A22">
        <v>99450670</v>
      </c>
      <c r="B22" t="s">
        <v>127</v>
      </c>
      <c r="C22" t="s">
        <v>133</v>
      </c>
      <c r="D22" t="s">
        <v>134</v>
      </c>
      <c r="E22" t="s">
        <v>72</v>
      </c>
      <c r="F22">
        <v>420.505</v>
      </c>
      <c r="G22">
        <v>6.38</v>
      </c>
      <c r="H22">
        <v>8.09</v>
      </c>
      <c r="I22">
        <v>9.142</v>
      </c>
      <c r="J22">
        <v>13</v>
      </c>
      <c r="K22">
        <v>3401.89</v>
      </c>
      <c r="L22">
        <v>3844.26</v>
      </c>
      <c r="M22">
        <v>1.71</v>
      </c>
      <c r="N22">
        <v>719.06</v>
      </c>
      <c r="O22" t="s">
        <v>114</v>
      </c>
      <c r="S22" t="b">
        <v>0</v>
      </c>
      <c r="T22" t="b">
        <v>0</v>
      </c>
      <c r="U22" t="s">
        <v>118</v>
      </c>
      <c r="V22" t="b">
        <v>0</v>
      </c>
      <c r="W22" t="b">
        <v>1</v>
      </c>
    </row>
    <row r="23" spans="1:23">
      <c r="A23">
        <v>99450680</v>
      </c>
      <c r="B23" t="s">
        <v>127</v>
      </c>
      <c r="C23" t="s">
        <v>123</v>
      </c>
      <c r="D23" t="s">
        <v>135</v>
      </c>
      <c r="E23" t="s">
        <v>72</v>
      </c>
      <c r="F23">
        <v>2655.8591</v>
      </c>
      <c r="G23">
        <v>5.65</v>
      </c>
      <c r="H23">
        <v>6.72</v>
      </c>
      <c r="I23">
        <v>7.594</v>
      </c>
      <c r="J23">
        <v>13</v>
      </c>
      <c r="K23">
        <v>17847.37</v>
      </c>
      <c r="L23">
        <v>20168.59</v>
      </c>
      <c r="M23">
        <v>1.07</v>
      </c>
      <c r="N23">
        <v>2841.77</v>
      </c>
      <c r="O23" t="s">
        <v>114</v>
      </c>
      <c r="S23" t="b">
        <v>0</v>
      </c>
      <c r="T23" t="b">
        <v>0</v>
      </c>
      <c r="U23" t="s">
        <v>118</v>
      </c>
      <c r="V23" t="b">
        <v>0</v>
      </c>
      <c r="W23" t="b">
        <v>1</v>
      </c>
    </row>
    <row r="24" spans="1:23">
      <c r="A24">
        <v>990120030</v>
      </c>
      <c r="B24" t="s">
        <v>127</v>
      </c>
      <c r="C24" t="s">
        <v>136</v>
      </c>
      <c r="D24" t="s">
        <v>137</v>
      </c>
      <c r="E24" t="s">
        <v>138</v>
      </c>
      <c r="F24">
        <v>16.4092</v>
      </c>
      <c r="G24">
        <v>605.9</v>
      </c>
      <c r="H24">
        <v>656.33</v>
      </c>
      <c r="I24">
        <v>684.38</v>
      </c>
      <c r="K24">
        <v>10769.85</v>
      </c>
      <c r="L24">
        <v>11230.13</v>
      </c>
      <c r="M24">
        <v>50.43</v>
      </c>
      <c r="N24">
        <v>0</v>
      </c>
      <c r="O24" t="s">
        <v>114</v>
      </c>
      <c r="S24" t="b">
        <v>0</v>
      </c>
      <c r="T24" t="b">
        <v>0</v>
      </c>
      <c r="U24" t="s">
        <v>139</v>
      </c>
      <c r="V24" t="b">
        <v>0</v>
      </c>
      <c r="W24" t="b">
        <v>1</v>
      </c>
    </row>
    <row r="25" spans="1:23">
      <c r="A25">
        <v>990121040</v>
      </c>
      <c r="B25" t="s">
        <v>127</v>
      </c>
      <c r="C25" t="s">
        <v>140</v>
      </c>
      <c r="D25" t="s">
        <v>141</v>
      </c>
      <c r="E25" t="s">
        <v>138</v>
      </c>
      <c r="F25">
        <v>7.4088</v>
      </c>
      <c r="G25">
        <v>1019.05</v>
      </c>
      <c r="H25">
        <v>1109.31</v>
      </c>
      <c r="I25">
        <v>1169.89</v>
      </c>
      <c r="K25">
        <v>8218.66</v>
      </c>
      <c r="L25">
        <v>8667.48</v>
      </c>
      <c r="M25">
        <v>90.26</v>
      </c>
      <c r="N25">
        <v>0</v>
      </c>
      <c r="O25" t="s">
        <v>114</v>
      </c>
      <c r="S25" t="b">
        <v>0</v>
      </c>
      <c r="T25" t="b">
        <v>0</v>
      </c>
      <c r="U25" t="s">
        <v>139</v>
      </c>
      <c r="V25" t="b">
        <v>0</v>
      </c>
      <c r="W25" t="b">
        <v>1</v>
      </c>
    </row>
    <row r="26" spans="1:23">
      <c r="A26">
        <v>990122050</v>
      </c>
      <c r="B26" t="s">
        <v>127</v>
      </c>
      <c r="C26" t="s">
        <v>142</v>
      </c>
      <c r="D26" t="s">
        <v>143</v>
      </c>
      <c r="E26" t="s">
        <v>138</v>
      </c>
      <c r="F26">
        <v>14.8851</v>
      </c>
      <c r="G26">
        <v>1116.4</v>
      </c>
      <c r="H26">
        <v>1224.84</v>
      </c>
      <c r="I26">
        <v>1300.26</v>
      </c>
      <c r="K26">
        <v>18231.87</v>
      </c>
      <c r="L26">
        <v>19354.5</v>
      </c>
      <c r="M26">
        <v>108.44</v>
      </c>
      <c r="N26">
        <v>0</v>
      </c>
      <c r="O26" t="s">
        <v>114</v>
      </c>
      <c r="S26" t="b">
        <v>0</v>
      </c>
      <c r="T26" t="b">
        <v>0</v>
      </c>
      <c r="U26" t="s">
        <v>139</v>
      </c>
      <c r="V26" t="b">
        <v>0</v>
      </c>
      <c r="W26" t="b">
        <v>1</v>
      </c>
    </row>
    <row r="27" spans="1:23">
      <c r="A27">
        <v>990140010</v>
      </c>
      <c r="B27" t="s">
        <v>127</v>
      </c>
      <c r="C27" t="s">
        <v>144</v>
      </c>
      <c r="D27" t="s">
        <v>145</v>
      </c>
      <c r="E27" t="s">
        <v>138</v>
      </c>
      <c r="F27">
        <v>9.4932</v>
      </c>
      <c r="G27">
        <v>918.06</v>
      </c>
      <c r="H27">
        <v>987.56</v>
      </c>
      <c r="I27">
        <v>1020.41</v>
      </c>
      <c r="K27">
        <v>9375.1</v>
      </c>
      <c r="L27">
        <v>9686.96</v>
      </c>
      <c r="M27">
        <v>69.5</v>
      </c>
      <c r="N27">
        <v>0</v>
      </c>
      <c r="O27" t="s">
        <v>114</v>
      </c>
      <c r="S27" t="b">
        <v>0</v>
      </c>
      <c r="T27" t="b">
        <v>0</v>
      </c>
      <c r="U27" t="s">
        <v>139</v>
      </c>
      <c r="V27" t="b">
        <v>0</v>
      </c>
      <c r="W27" t="b">
        <v>1</v>
      </c>
    </row>
    <row r="28" spans="1:23">
      <c r="A28">
        <v>990142030</v>
      </c>
      <c r="B28" t="s">
        <v>127</v>
      </c>
      <c r="C28" t="s">
        <v>146</v>
      </c>
      <c r="D28" t="s">
        <v>147</v>
      </c>
      <c r="E28" t="s">
        <v>138</v>
      </c>
      <c r="F28">
        <v>3.9303</v>
      </c>
      <c r="G28">
        <v>1388.54</v>
      </c>
      <c r="H28">
        <v>1479.67</v>
      </c>
      <c r="I28">
        <v>1514.66</v>
      </c>
      <c r="K28">
        <v>5815.55</v>
      </c>
      <c r="L28">
        <v>5953.07</v>
      </c>
      <c r="M28">
        <v>91.13</v>
      </c>
      <c r="N28">
        <v>0</v>
      </c>
      <c r="O28" t="s">
        <v>114</v>
      </c>
      <c r="S28" t="b">
        <v>0</v>
      </c>
      <c r="T28" t="b">
        <v>0</v>
      </c>
      <c r="U28" t="s">
        <v>139</v>
      </c>
      <c r="V28" t="b">
        <v>0</v>
      </c>
      <c r="W28" t="b">
        <v>1</v>
      </c>
    </row>
    <row r="29" spans="1:23">
      <c r="A29">
        <v>990142040</v>
      </c>
      <c r="B29" t="s">
        <v>127</v>
      </c>
      <c r="C29" t="s">
        <v>146</v>
      </c>
      <c r="D29" t="s">
        <v>148</v>
      </c>
      <c r="E29" t="s">
        <v>138</v>
      </c>
      <c r="F29">
        <v>2.8959</v>
      </c>
      <c r="G29">
        <v>1669.43</v>
      </c>
      <c r="H29">
        <v>1781.97</v>
      </c>
      <c r="I29">
        <v>1834.44</v>
      </c>
      <c r="K29">
        <v>5160.41</v>
      </c>
      <c r="L29">
        <v>5312.35</v>
      </c>
      <c r="M29">
        <v>112.54</v>
      </c>
      <c r="N29">
        <v>0</v>
      </c>
      <c r="O29" t="s">
        <v>114</v>
      </c>
      <c r="S29" t="b">
        <v>0</v>
      </c>
      <c r="T29" t="b">
        <v>0</v>
      </c>
      <c r="U29" t="s">
        <v>139</v>
      </c>
      <c r="V29" t="b">
        <v>0</v>
      </c>
      <c r="W29" t="b">
        <v>1</v>
      </c>
    </row>
    <row r="30" spans="1:23">
      <c r="A30">
        <v>990149080</v>
      </c>
      <c r="B30" t="s">
        <v>127</v>
      </c>
      <c r="C30" t="s">
        <v>149</v>
      </c>
      <c r="D30" t="s">
        <v>150</v>
      </c>
      <c r="E30" t="s">
        <v>138</v>
      </c>
      <c r="F30">
        <v>2.2429</v>
      </c>
      <c r="G30">
        <v>2587.5</v>
      </c>
      <c r="H30">
        <v>2682.07</v>
      </c>
      <c r="I30">
        <v>2740.24</v>
      </c>
      <c r="K30">
        <v>6015.61</v>
      </c>
      <c r="L30">
        <v>6146.08</v>
      </c>
      <c r="M30">
        <v>94.57</v>
      </c>
      <c r="N30">
        <v>0</v>
      </c>
      <c r="O30" t="s">
        <v>114</v>
      </c>
      <c r="S30" t="b">
        <v>0</v>
      </c>
      <c r="T30" t="b">
        <v>0</v>
      </c>
      <c r="U30" t="s">
        <v>139</v>
      </c>
      <c r="V30" t="b">
        <v>0</v>
      </c>
      <c r="W30" t="b">
        <v>1</v>
      </c>
    </row>
    <row r="31" spans="1:23">
      <c r="A31" t="s">
        <v>151</v>
      </c>
      <c r="B31" t="s">
        <v>152</v>
      </c>
      <c r="C31" t="s">
        <v>153</v>
      </c>
      <c r="E31" t="s">
        <v>113</v>
      </c>
      <c r="F31">
        <v>8568.2269</v>
      </c>
      <c r="G31">
        <v>1</v>
      </c>
      <c r="H31">
        <v>1</v>
      </c>
      <c r="I31">
        <v>1</v>
      </c>
      <c r="J31">
        <v>0</v>
      </c>
      <c r="K31">
        <v>8568.23</v>
      </c>
      <c r="L31">
        <v>8568.23</v>
      </c>
      <c r="M31">
        <v>0</v>
      </c>
      <c r="N31">
        <v>0</v>
      </c>
      <c r="O31" t="s">
        <v>114</v>
      </c>
      <c r="S31" t="b">
        <v>0</v>
      </c>
      <c r="T31" t="b">
        <v>0</v>
      </c>
      <c r="V31" t="b">
        <v>0</v>
      </c>
      <c r="W31" t="b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E.1.1 工程项目清单汇总表</vt:lpstr>
      <vt:lpstr>E.2.1 分部分项工程项目清单计价表-1 (1)</vt:lpstr>
      <vt:lpstr>E.5.1 增值税计价表</vt:lpstr>
      <vt:lpstr>材料</vt:lpstr>
      <vt:lpstr>材料 (2)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陈俊丽</cp:lastModifiedBy>
  <dcterms:created xsi:type="dcterms:W3CDTF">2026-03-03T16:43:00Z</dcterms:created>
  <dcterms:modified xsi:type="dcterms:W3CDTF">2026-03-13T00:59:20Z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96BDD92C814B42A1A44B723704B62CDB_12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